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80" yWindow="3150" windowWidth="15480" windowHeight="9345" tabRatio="855" activeTab="1"/>
  </bookViews>
  <sheets>
    <sheet name="форма 2   06,2023" sheetId="21" r:id="rId1"/>
    <sheet name="Форма 3  .06.23" sheetId="22" r:id="rId2"/>
  </sheets>
  <definedNames>
    <definedName name="_xlnm.Print_Titles" localSheetId="1">'Форма 3  .06.23'!$9:$9</definedName>
    <definedName name="_xlnm.Print_Area" localSheetId="0">'форма 2   06,2023'!$A$1:$L$266</definedName>
    <definedName name="_xlnm.Print_Area" localSheetId="1">'Форма 3  .06.23'!$A$1:$I$755</definedName>
  </definedNames>
  <calcPr calcId="144525"/>
</workbook>
</file>

<file path=xl/calcChain.xml><?xml version="1.0" encoding="utf-8"?>
<calcChain xmlns="http://schemas.openxmlformats.org/spreadsheetml/2006/main">
  <c r="I141" i="21" l="1"/>
  <c r="J141" i="21"/>
  <c r="K141" i="21"/>
  <c r="L141" i="21"/>
  <c r="H141" i="21"/>
  <c r="E31" i="22" l="1"/>
  <c r="E61" i="22" l="1"/>
  <c r="H24" i="21"/>
  <c r="E523" i="22"/>
  <c r="O129" i="21" l="1"/>
  <c r="P129" i="21"/>
  <c r="Q129" i="21"/>
  <c r="R129" i="21"/>
  <c r="F158" i="22" l="1"/>
  <c r="G158" i="22"/>
  <c r="H158" i="22"/>
  <c r="I158" i="22"/>
  <c r="E158" i="22"/>
  <c r="L63" i="21"/>
  <c r="I63" i="21"/>
  <c r="J63" i="21"/>
  <c r="K63" i="21"/>
  <c r="H63" i="21"/>
  <c r="K121" i="21" l="1"/>
  <c r="L121" i="21"/>
  <c r="O136" i="21" l="1"/>
  <c r="F668" i="22" l="1"/>
  <c r="G668" i="22"/>
  <c r="H668" i="22"/>
  <c r="I668" i="22"/>
  <c r="F555" i="22" l="1"/>
  <c r="O128" i="21" l="1"/>
  <c r="P128" i="21"/>
  <c r="Q128" i="21"/>
  <c r="R128" i="21"/>
  <c r="N128" i="21"/>
  <c r="O135" i="21"/>
  <c r="P135" i="21"/>
  <c r="Q135" i="21"/>
  <c r="R135" i="21"/>
  <c r="N135" i="21"/>
  <c r="S141" i="21" l="1"/>
  <c r="Q141" i="21"/>
  <c r="H129" i="21"/>
  <c r="N129" i="21" s="1"/>
  <c r="P141" i="21" s="1"/>
  <c r="H114" i="21"/>
  <c r="R136" i="21" l="1"/>
  <c r="Q136" i="21"/>
  <c r="P136" i="21"/>
  <c r="N136" i="21" l="1"/>
  <c r="H137" i="21"/>
  <c r="H94" i="21"/>
  <c r="H69" i="21"/>
  <c r="R141" i="21" l="1"/>
  <c r="K19" i="22"/>
  <c r="E126" i="22"/>
  <c r="F126" i="22"/>
  <c r="G126" i="22"/>
  <c r="H126" i="22"/>
  <c r="G101" i="22"/>
  <c r="H101" i="22"/>
  <c r="I101" i="22"/>
  <c r="E101" i="22"/>
  <c r="E21" i="22" s="1"/>
  <c r="F99" i="22"/>
  <c r="G99" i="22"/>
  <c r="H99" i="22"/>
  <c r="I99" i="22"/>
  <c r="E99" i="22"/>
  <c r="F41" i="22"/>
  <c r="G41" i="22"/>
  <c r="H41" i="22"/>
  <c r="I41" i="22"/>
  <c r="E41" i="22"/>
  <c r="F36" i="22"/>
  <c r="G36" i="22"/>
  <c r="H36" i="22"/>
  <c r="I36" i="22"/>
  <c r="E36" i="22"/>
  <c r="F26" i="22" l="1"/>
  <c r="G26" i="22"/>
  <c r="H26" i="22"/>
  <c r="I26" i="22"/>
  <c r="E26" i="22"/>
  <c r="F276" i="22" l="1"/>
  <c r="F273" i="22" s="1"/>
  <c r="G276" i="22"/>
  <c r="G273" i="22" s="1"/>
  <c r="H276" i="22"/>
  <c r="H273" i="22" s="1"/>
  <c r="I276" i="22"/>
  <c r="I273" i="22" s="1"/>
  <c r="E276" i="22"/>
  <c r="E273" i="22" s="1"/>
  <c r="F326" i="22"/>
  <c r="F323" i="22" s="1"/>
  <c r="G326" i="22"/>
  <c r="G323" i="22" s="1"/>
  <c r="H326" i="22"/>
  <c r="H323" i="22" s="1"/>
  <c r="I326" i="22"/>
  <c r="I323" i="22" s="1"/>
  <c r="E326" i="22"/>
  <c r="E323" i="22" s="1"/>
  <c r="L114" i="21" l="1"/>
  <c r="I167" i="22" l="1"/>
  <c r="I122" i="22" s="1"/>
  <c r="H167" i="22"/>
  <c r="H122" i="22" s="1"/>
  <c r="G167" i="22"/>
  <c r="G122" i="22" s="1"/>
  <c r="F167" i="22"/>
  <c r="F122" i="22" s="1"/>
  <c r="E167" i="22"/>
  <c r="E122" i="22" s="1"/>
  <c r="E163" i="22" l="1"/>
  <c r="H163" i="22"/>
  <c r="F163" i="22"/>
  <c r="I42" i="21"/>
  <c r="F117" i="22" s="1"/>
  <c r="J42" i="21"/>
  <c r="K42" i="21"/>
  <c r="H117" i="22" s="1"/>
  <c r="L42" i="21"/>
  <c r="H42" i="21"/>
  <c r="E117" i="22" l="1"/>
  <c r="E113" i="22" s="1"/>
  <c r="G117" i="22"/>
  <c r="G113" i="22" s="1"/>
  <c r="H22" i="22"/>
  <c r="H17" i="22" s="1"/>
  <c r="H113" i="22"/>
  <c r="F22" i="22"/>
  <c r="F17" i="22" s="1"/>
  <c r="F113" i="22"/>
  <c r="I117" i="22"/>
  <c r="G163" i="22"/>
  <c r="I163" i="22"/>
  <c r="F45" i="22"/>
  <c r="G45" i="22"/>
  <c r="H45" i="22"/>
  <c r="I45" i="22"/>
  <c r="E22" i="22" l="1"/>
  <c r="E17" i="22" s="1"/>
  <c r="G22" i="22"/>
  <c r="G17" i="22" s="1"/>
  <c r="I22" i="22"/>
  <c r="I17" i="22" s="1"/>
  <c r="I113" i="22"/>
  <c r="I43" i="22"/>
  <c r="I126" i="22"/>
  <c r="I123" i="22" s="1"/>
  <c r="I90" i="22"/>
  <c r="I88" i="22" s="1"/>
  <c r="I356" i="22"/>
  <c r="I353" i="22" s="1"/>
  <c r="I351" i="22" s="1"/>
  <c r="I348" i="22" s="1"/>
  <c r="I346" i="22"/>
  <c r="I341" i="22" s="1"/>
  <c r="I345" i="22"/>
  <c r="I336" i="22"/>
  <c r="I320" i="22"/>
  <c r="I316" i="22"/>
  <c r="I313" i="22" s="1"/>
  <c r="I309" i="22"/>
  <c r="I308" i="22" s="1"/>
  <c r="I306" i="22"/>
  <c r="I303" i="22" s="1"/>
  <c r="I301" i="22"/>
  <c r="I299" i="22"/>
  <c r="I296" i="22"/>
  <c r="I294" i="22"/>
  <c r="I281" i="22"/>
  <c r="I278" i="22" s="1"/>
  <c r="I271" i="22"/>
  <c r="I268" i="22" s="1"/>
  <c r="I263" i="22"/>
  <c r="I261" i="22"/>
  <c r="I258" i="22" s="1"/>
  <c r="I246" i="22"/>
  <c r="I243" i="22" s="1"/>
  <c r="I228" i="22"/>
  <c r="I223" i="22"/>
  <c r="I218" i="22"/>
  <c r="I216" i="22"/>
  <c r="I213" i="22" s="1"/>
  <c r="I208" i="22"/>
  <c r="I203" i="22"/>
  <c r="I198" i="22"/>
  <c r="I193" i="22"/>
  <c r="I188" i="22"/>
  <c r="I186" i="22"/>
  <c r="I183" i="22" s="1"/>
  <c r="I173" i="22" s="1"/>
  <c r="I155" i="22"/>
  <c r="I153" i="22" s="1"/>
  <c r="I151" i="22"/>
  <c r="I149" i="22"/>
  <c r="I146" i="22"/>
  <c r="I143" i="22" s="1"/>
  <c r="I138" i="22"/>
  <c r="I133" i="22"/>
  <c r="I131" i="22"/>
  <c r="I129" i="22"/>
  <c r="I108" i="22"/>
  <c r="I105" i="22"/>
  <c r="I103" i="22" s="1"/>
  <c r="I96" i="22"/>
  <c r="I93" i="22" s="1"/>
  <c r="I85" i="22"/>
  <c r="I83" i="22" s="1"/>
  <c r="I80" i="22"/>
  <c r="I78" i="22" s="1"/>
  <c r="I75" i="22"/>
  <c r="I73" i="22" s="1"/>
  <c r="I70" i="22"/>
  <c r="I66" i="22"/>
  <c r="I64" i="22"/>
  <c r="I56" i="22"/>
  <c r="I51" i="22"/>
  <c r="I50" i="22"/>
  <c r="I60" i="22" s="1"/>
  <c r="I38" i="22"/>
  <c r="I33" i="22"/>
  <c r="I29" i="22"/>
  <c r="I23" i="22"/>
  <c r="I291" i="22" l="1"/>
  <c r="I20" i="22"/>
  <c r="I333" i="22"/>
  <c r="I328" i="22" s="1"/>
  <c r="K20" i="22"/>
  <c r="I286" i="22"/>
  <c r="I318" i="22"/>
  <c r="I290" i="22"/>
  <c r="I284" i="22"/>
  <c r="I289" i="22"/>
  <c r="I343" i="22"/>
  <c r="I253" i="22"/>
  <c r="I236" i="22"/>
  <c r="I233" i="22" s="1"/>
  <c r="I340" i="22"/>
  <c r="I338" i="22" s="1"/>
  <c r="I148" i="22"/>
  <c r="I48" i="22"/>
  <c r="I98" i="22"/>
  <c r="I120" i="22"/>
  <c r="I128" i="22"/>
  <c r="I298" i="22"/>
  <c r="I59" i="22"/>
  <c r="I63" i="22"/>
  <c r="I68" i="22"/>
  <c r="I121" i="22"/>
  <c r="I293" i="22"/>
  <c r="I331" i="22"/>
  <c r="I19" i="22"/>
  <c r="I53" i="22"/>
  <c r="I119" i="22"/>
  <c r="I15" i="22" l="1"/>
  <c r="I118" i="22"/>
  <c r="I288" i="22"/>
  <c r="I283" i="22" s="1"/>
  <c r="I14" i="22"/>
  <c r="H66" i="22" l="1"/>
  <c r="H294" i="22"/>
  <c r="F309" i="22"/>
  <c r="G309" i="22"/>
  <c r="E308" i="22"/>
  <c r="H64" i="22"/>
  <c r="F301" i="22"/>
  <c r="G301" i="22"/>
  <c r="H301" i="22"/>
  <c r="E301" i="22"/>
  <c r="F299" i="22"/>
  <c r="G299" i="22"/>
  <c r="H299" i="22"/>
  <c r="E299" i="22"/>
  <c r="F296" i="22"/>
  <c r="G296" i="22"/>
  <c r="H296" i="22"/>
  <c r="E296" i="22"/>
  <c r="F294" i="22"/>
  <c r="G294" i="22"/>
  <c r="E294" i="22"/>
  <c r="F151" i="22"/>
  <c r="G151" i="22"/>
  <c r="H151" i="22"/>
  <c r="E151" i="22"/>
  <c r="F149" i="22"/>
  <c r="G149" i="22"/>
  <c r="E149" i="22"/>
  <c r="F131" i="22"/>
  <c r="G131" i="22"/>
  <c r="H131" i="22"/>
  <c r="E131" i="22"/>
  <c r="F129" i="22"/>
  <c r="G129" i="22"/>
  <c r="E129" i="22"/>
  <c r="E121" i="22" l="1"/>
  <c r="G298" i="22"/>
  <c r="F284" i="22"/>
  <c r="F289" i="22"/>
  <c r="G284" i="22"/>
  <c r="G289" i="22"/>
  <c r="G119" i="22"/>
  <c r="E119" i="22"/>
  <c r="H293" i="22"/>
  <c r="F119" i="22"/>
  <c r="E298" i="22"/>
  <c r="F298" i="22"/>
  <c r="H298" i="22"/>
  <c r="E293" i="22"/>
  <c r="F293" i="22"/>
  <c r="G293" i="22"/>
  <c r="H63" i="22"/>
  <c r="F64" i="22"/>
  <c r="G64" i="22"/>
  <c r="E64" i="22"/>
  <c r="E70" i="22"/>
  <c r="E68" i="22" l="1"/>
  <c r="E63" i="22"/>
  <c r="E60" i="22"/>
  <c r="F60" i="22"/>
  <c r="F29" i="22"/>
  <c r="G29" i="22"/>
  <c r="E29" i="22"/>
  <c r="E59" i="22" l="1"/>
  <c r="E19" i="22"/>
  <c r="F59" i="22"/>
  <c r="F14" i="22" s="1"/>
  <c r="F19" i="22"/>
  <c r="G59" i="22"/>
  <c r="G14" i="22" s="1"/>
  <c r="G19" i="22"/>
  <c r="L137" i="21"/>
  <c r="L94" i="21"/>
  <c r="L80" i="21"/>
  <c r="L55" i="21"/>
  <c r="L61" i="21" s="1"/>
  <c r="L24" i="21"/>
  <c r="R130" i="21" l="1"/>
  <c r="L40" i="21"/>
  <c r="I31" i="22"/>
  <c r="I168" i="22"/>
  <c r="E105" i="22"/>
  <c r="E103" i="22" s="1"/>
  <c r="F105" i="22"/>
  <c r="G105" i="22"/>
  <c r="I61" i="22" l="1"/>
  <c r="I28" i="22"/>
  <c r="H309" i="22"/>
  <c r="H149" i="22"/>
  <c r="H148" i="22" s="1"/>
  <c r="H129" i="22"/>
  <c r="I21" i="22" l="1"/>
  <c r="I18" i="22" s="1"/>
  <c r="I58" i="22"/>
  <c r="H284" i="22"/>
  <c r="H289" i="22"/>
  <c r="H29" i="22"/>
  <c r="H19" i="22" s="1"/>
  <c r="K24" i="21"/>
  <c r="H119" i="22"/>
  <c r="H51" i="22"/>
  <c r="H31" i="22" l="1"/>
  <c r="H59" i="22"/>
  <c r="H14" i="22" s="1"/>
  <c r="H105" i="22"/>
  <c r="K40" i="21" l="1"/>
  <c r="H70" i="22"/>
  <c r="F316" i="22"/>
  <c r="G316" i="22"/>
  <c r="E316" i="22"/>
  <c r="F308" i="22"/>
  <c r="G308" i="22"/>
  <c r="H308" i="22"/>
  <c r="H316" i="22"/>
  <c r="H313" i="22" s="1"/>
  <c r="G313" i="22" l="1"/>
  <c r="F313" i="22"/>
  <c r="E313" i="22"/>
  <c r="H266" i="21"/>
  <c r="H261" i="21"/>
  <c r="H246" i="21"/>
  <c r="I205" i="21"/>
  <c r="K205" i="21"/>
  <c r="L205" i="21"/>
  <c r="H205" i="21"/>
  <c r="H184" i="21"/>
  <c r="I137" i="21"/>
  <c r="J137" i="21"/>
  <c r="K137" i="21"/>
  <c r="I114" i="21"/>
  <c r="J114" i="21"/>
  <c r="H80" i="21"/>
  <c r="N130" i="21" s="1"/>
  <c r="H55" i="21"/>
  <c r="H61" i="21" s="1"/>
  <c r="I55" i="21"/>
  <c r="I61" i="21" s="1"/>
  <c r="J55" i="21"/>
  <c r="J61" i="21" s="1"/>
  <c r="H40" i="21" l="1"/>
  <c r="E173" i="22"/>
  <c r="K114" i="21"/>
  <c r="K55" i="21"/>
  <c r="K61" i="21" s="1"/>
  <c r="F101" i="22" l="1"/>
  <c r="F56" i="22" l="1"/>
  <c r="H56" i="22"/>
  <c r="F51" i="22"/>
  <c r="G51" i="22"/>
  <c r="F96" i="22"/>
  <c r="G96" i="22"/>
  <c r="H96" i="22"/>
  <c r="E58" i="22" l="1"/>
  <c r="H61" i="22"/>
  <c r="K80" i="21"/>
  <c r="E748" i="22" l="1"/>
  <c r="E728" i="22"/>
  <c r="E723" i="22"/>
  <c r="E718" i="22"/>
  <c r="E708" i="22"/>
  <c r="E713" i="22" l="1"/>
  <c r="E688" i="22"/>
  <c r="E685" i="22" s="1"/>
  <c r="F603" i="22"/>
  <c r="H603" i="22"/>
  <c r="I603" i="22"/>
  <c r="E608" i="22"/>
  <c r="E603" i="22" s="1"/>
  <c r="G603" i="22"/>
  <c r="F598" i="22"/>
  <c r="G598" i="22"/>
  <c r="H598" i="22"/>
  <c r="I598" i="22"/>
  <c r="E598" i="22"/>
  <c r="E593" i="22"/>
  <c r="E588" i="22"/>
  <c r="E583" i="22"/>
  <c r="E578" i="22"/>
  <c r="E573" i="22"/>
  <c r="E568" i="22"/>
  <c r="F563" i="22"/>
  <c r="G563" i="22"/>
  <c r="H563" i="22"/>
  <c r="I563" i="22"/>
  <c r="E563" i="22"/>
  <c r="E558" i="22"/>
  <c r="F553" i="22"/>
  <c r="G553" i="22"/>
  <c r="H553" i="22"/>
  <c r="I553" i="22"/>
  <c r="E553" i="22"/>
  <c r="E548" i="22"/>
  <c r="E543" i="22"/>
  <c r="E538" i="22"/>
  <c r="E528" i="22" l="1"/>
  <c r="E518" i="22"/>
  <c r="F513" i="22"/>
  <c r="G513" i="22"/>
  <c r="H513" i="22"/>
  <c r="I513" i="22"/>
  <c r="E513" i="22"/>
  <c r="E508" i="22"/>
  <c r="E503" i="22"/>
  <c r="E498" i="22"/>
  <c r="F493" i="22"/>
  <c r="G493" i="22"/>
  <c r="H493" i="22"/>
  <c r="I493" i="22"/>
  <c r="E493" i="22"/>
  <c r="E488" i="22"/>
  <c r="E483" i="22"/>
  <c r="E478" i="22"/>
  <c r="E473" i="22"/>
  <c r="E468" i="22"/>
  <c r="F356" i="22"/>
  <c r="G356" i="22"/>
  <c r="H356" i="22"/>
  <c r="E356" i="22"/>
  <c r="F346" i="22"/>
  <c r="F341" i="22" s="1"/>
  <c r="G346" i="22"/>
  <c r="G341" i="22" s="1"/>
  <c r="H346" i="22"/>
  <c r="H341" i="22" s="1"/>
  <c r="E346" i="22"/>
  <c r="E341" i="22" s="1"/>
  <c r="F345" i="22"/>
  <c r="F340" i="22" s="1"/>
  <c r="G345" i="22"/>
  <c r="G340" i="22" s="1"/>
  <c r="H345" i="22"/>
  <c r="H340" i="22" s="1"/>
  <c r="E345" i="22"/>
  <c r="E340" i="22" s="1"/>
  <c r="H336" i="22"/>
  <c r="H333" i="22" s="1"/>
  <c r="G336" i="22"/>
  <c r="G333" i="22" s="1"/>
  <c r="F336" i="22"/>
  <c r="F333" i="22" s="1"/>
  <c r="E336" i="22"/>
  <c r="F320" i="22"/>
  <c r="G320" i="22"/>
  <c r="H320" i="22"/>
  <c r="E320" i="22"/>
  <c r="F306" i="22"/>
  <c r="F291" i="22" s="1"/>
  <c r="G306" i="22"/>
  <c r="G291" i="22" s="1"/>
  <c r="H306" i="22"/>
  <c r="H291" i="22" s="1"/>
  <c r="E306" i="22"/>
  <c r="E291" i="22" s="1"/>
  <c r="F281" i="22"/>
  <c r="G281" i="22"/>
  <c r="H281" i="22"/>
  <c r="E281" i="22"/>
  <c r="F271" i="22"/>
  <c r="G271" i="22"/>
  <c r="H271" i="22"/>
  <c r="E271" i="22"/>
  <c r="E266" i="22"/>
  <c r="F261" i="22"/>
  <c r="G261" i="22"/>
  <c r="H261" i="22"/>
  <c r="E261" i="22"/>
  <c r="E251" i="22"/>
  <c r="F246" i="22"/>
  <c r="G246" i="22"/>
  <c r="H246" i="22"/>
  <c r="E246" i="22"/>
  <c r="E241" i="22"/>
  <c r="F216" i="22"/>
  <c r="G216" i="22"/>
  <c r="H216" i="22"/>
  <c r="E216" i="22"/>
  <c r="F186" i="22"/>
  <c r="G186" i="22"/>
  <c r="H186" i="22"/>
  <c r="E186" i="22"/>
  <c r="E181" i="22"/>
  <c r="F155" i="22"/>
  <c r="G155" i="22"/>
  <c r="H155" i="22"/>
  <c r="E155" i="22"/>
  <c r="E120" i="22" s="1"/>
  <c r="F146" i="22"/>
  <c r="G146" i="22"/>
  <c r="H146" i="22"/>
  <c r="E146" i="22"/>
  <c r="F53" i="22"/>
  <c r="G56" i="22"/>
  <c r="H53" i="22"/>
  <c r="F93" i="22"/>
  <c r="E93" i="22"/>
  <c r="F90" i="22"/>
  <c r="G90" i="22"/>
  <c r="H90" i="22"/>
  <c r="E90" i="22"/>
  <c r="F85" i="22"/>
  <c r="G85" i="22"/>
  <c r="H85" i="22"/>
  <c r="E85" i="22"/>
  <c r="F80" i="22"/>
  <c r="G80" i="22"/>
  <c r="H80" i="22"/>
  <c r="H20" i="22" s="1"/>
  <c r="E80" i="22"/>
  <c r="F75" i="22"/>
  <c r="G75" i="22"/>
  <c r="H75" i="22"/>
  <c r="E75" i="22"/>
  <c r="F70" i="22"/>
  <c r="F20" i="22" s="1"/>
  <c r="G70" i="22"/>
  <c r="G20" i="22" s="1"/>
  <c r="F50" i="22"/>
  <c r="G50" i="22"/>
  <c r="H50" i="22"/>
  <c r="H60" i="22" s="1"/>
  <c r="E20" i="22" l="1"/>
  <c r="E15" i="22" s="1"/>
  <c r="E236" i="22"/>
  <c r="H303" i="22"/>
  <c r="H286" i="22"/>
  <c r="F303" i="22"/>
  <c r="H318" i="22"/>
  <c r="H290" i="22"/>
  <c r="H288" i="22" s="1"/>
  <c r="H283" i="22" s="1"/>
  <c r="F318" i="22"/>
  <c r="F290" i="22"/>
  <c r="E303" i="22"/>
  <c r="E286" i="22"/>
  <c r="G303" i="22"/>
  <c r="E318" i="22"/>
  <c r="E284" i="22" s="1"/>
  <c r="E290" i="22"/>
  <c r="G318" i="22"/>
  <c r="G290" i="22"/>
  <c r="G48" i="22"/>
  <c r="G60" i="22"/>
  <c r="G53" i="22"/>
  <c r="G463" i="22"/>
  <c r="G460" i="22" s="1"/>
  <c r="G338" i="22"/>
  <c r="G343" i="22"/>
  <c r="F338" i="22"/>
  <c r="E338" i="22"/>
  <c r="H338" i="22"/>
  <c r="I463" i="22"/>
  <c r="I460" i="22" s="1"/>
  <c r="E343" i="22"/>
  <c r="H343" i="22"/>
  <c r="F343" i="22"/>
  <c r="H463" i="22"/>
  <c r="H460" i="22" s="1"/>
  <c r="F463" i="22"/>
  <c r="F460" i="22" s="1"/>
  <c r="E463" i="22"/>
  <c r="E460" i="22" s="1"/>
  <c r="H48" i="22"/>
  <c r="H28" i="22"/>
  <c r="H21" i="22" s="1"/>
  <c r="I745" i="22"/>
  <c r="H745" i="22"/>
  <c r="G745" i="22"/>
  <c r="F745" i="22"/>
  <c r="E745" i="22"/>
  <c r="I725" i="22"/>
  <c r="H725" i="22"/>
  <c r="G725" i="22"/>
  <c r="F725" i="22"/>
  <c r="I720" i="22"/>
  <c r="H720" i="22"/>
  <c r="G720" i="22"/>
  <c r="F720" i="22"/>
  <c r="E720" i="22"/>
  <c r="I715" i="22"/>
  <c r="H715" i="22"/>
  <c r="G715" i="22"/>
  <c r="F715" i="22"/>
  <c r="E715" i="22"/>
  <c r="I705" i="22"/>
  <c r="H705" i="22"/>
  <c r="G705" i="22"/>
  <c r="F705" i="22"/>
  <c r="I690" i="22"/>
  <c r="H690" i="22"/>
  <c r="G690" i="22"/>
  <c r="F690" i="22"/>
  <c r="E690" i="22"/>
  <c r="I685" i="22"/>
  <c r="H685" i="22"/>
  <c r="G685" i="22"/>
  <c r="F685" i="22"/>
  <c r="I605" i="22"/>
  <c r="H605" i="22"/>
  <c r="G605" i="22"/>
  <c r="F605" i="22"/>
  <c r="E605" i="22"/>
  <c r="I600" i="22"/>
  <c r="H600" i="22"/>
  <c r="G600" i="22"/>
  <c r="F600" i="22"/>
  <c r="E600" i="22"/>
  <c r="I595" i="22"/>
  <c r="H595" i="22"/>
  <c r="G595" i="22"/>
  <c r="F595" i="22"/>
  <c r="E595" i="22"/>
  <c r="E590" i="22"/>
  <c r="I585" i="22"/>
  <c r="H585" i="22"/>
  <c r="G585" i="22"/>
  <c r="F585" i="22"/>
  <c r="E585" i="22"/>
  <c r="I580" i="22"/>
  <c r="H580" i="22"/>
  <c r="G580" i="22"/>
  <c r="F580" i="22"/>
  <c r="E580" i="22"/>
  <c r="I575" i="22"/>
  <c r="H575" i="22"/>
  <c r="G575" i="22"/>
  <c r="F575" i="22"/>
  <c r="E575" i="22"/>
  <c r="I570" i="22"/>
  <c r="H570" i="22"/>
  <c r="G570" i="22"/>
  <c r="F570" i="22"/>
  <c r="E570" i="22"/>
  <c r="I565" i="22"/>
  <c r="H565" i="22"/>
  <c r="G565" i="22"/>
  <c r="F565" i="22"/>
  <c r="E565" i="22"/>
  <c r="I560" i="22"/>
  <c r="H560" i="22"/>
  <c r="G560" i="22"/>
  <c r="F560" i="22"/>
  <c r="E560" i="22"/>
  <c r="I555" i="22"/>
  <c r="H555" i="22"/>
  <c r="G555" i="22"/>
  <c r="E555" i="22"/>
  <c r="I550" i="22"/>
  <c r="H550" i="22"/>
  <c r="G550" i="22"/>
  <c r="F550" i="22"/>
  <c r="E550" i="22"/>
  <c r="I545" i="22"/>
  <c r="H545" i="22"/>
  <c r="G545" i="22"/>
  <c r="F545" i="22"/>
  <c r="E545" i="22"/>
  <c r="I540" i="22"/>
  <c r="H540" i="22"/>
  <c r="G540" i="22"/>
  <c r="F540" i="22"/>
  <c r="E540" i="22"/>
  <c r="I525" i="22"/>
  <c r="H525" i="22"/>
  <c r="F525" i="22"/>
  <c r="E525" i="22"/>
  <c r="F353" i="22"/>
  <c r="F351" i="22" s="1"/>
  <c r="F348" i="22" s="1"/>
  <c r="E353" i="22"/>
  <c r="E351" i="22" s="1"/>
  <c r="E348" i="22" s="1"/>
  <c r="G328" i="22"/>
  <c r="F331" i="22"/>
  <c r="E333" i="22"/>
  <c r="E328" i="22" s="1"/>
  <c r="H278" i="22"/>
  <c r="F278" i="22"/>
  <c r="E278" i="22"/>
  <c r="G278" i="22"/>
  <c r="H268" i="22"/>
  <c r="F268" i="22"/>
  <c r="E268" i="22"/>
  <c r="G268" i="22"/>
  <c r="H263" i="22"/>
  <c r="G263" i="22"/>
  <c r="F263" i="22"/>
  <c r="E263" i="22"/>
  <c r="H258" i="22"/>
  <c r="F258" i="22"/>
  <c r="E258" i="22"/>
  <c r="G258" i="22"/>
  <c r="H253" i="22"/>
  <c r="G253" i="22"/>
  <c r="F253" i="22"/>
  <c r="E253" i="22"/>
  <c r="E248" i="22"/>
  <c r="H243" i="22"/>
  <c r="G243" i="22"/>
  <c r="F243" i="22"/>
  <c r="E243" i="22"/>
  <c r="E238" i="22"/>
  <c r="J236" i="22"/>
  <c r="H228" i="22"/>
  <c r="G228" i="22"/>
  <c r="F228" i="22"/>
  <c r="E228" i="22"/>
  <c r="H223" i="22"/>
  <c r="G223" i="22"/>
  <c r="F223" i="22"/>
  <c r="E223" i="22"/>
  <c r="H218" i="22"/>
  <c r="G218" i="22"/>
  <c r="F218" i="22"/>
  <c r="E218" i="22"/>
  <c r="H213" i="22"/>
  <c r="F213" i="22"/>
  <c r="G213" i="22"/>
  <c r="E213" i="22"/>
  <c r="H208" i="22"/>
  <c r="G208" i="22"/>
  <c r="F208" i="22"/>
  <c r="E208" i="22"/>
  <c r="H203" i="22"/>
  <c r="G203" i="22"/>
  <c r="F203" i="22"/>
  <c r="E203" i="22"/>
  <c r="H198" i="22"/>
  <c r="G198" i="22"/>
  <c r="F198" i="22"/>
  <c r="E198" i="22"/>
  <c r="H193" i="22"/>
  <c r="G193" i="22"/>
  <c r="F193" i="22"/>
  <c r="E193" i="22"/>
  <c r="H188" i="22"/>
  <c r="G188" i="22"/>
  <c r="F188" i="22"/>
  <c r="E188" i="22"/>
  <c r="H183" i="22"/>
  <c r="H173" i="22" s="1"/>
  <c r="F183" i="22"/>
  <c r="F173" i="22" s="1"/>
  <c r="G183" i="22"/>
  <c r="G173" i="22" s="1"/>
  <c r="E183" i="22"/>
  <c r="E178" i="22"/>
  <c r="H153" i="22"/>
  <c r="F153" i="22"/>
  <c r="G153" i="22"/>
  <c r="G148" i="22"/>
  <c r="F148" i="22"/>
  <c r="E148" i="22"/>
  <c r="H143" i="22"/>
  <c r="G143" i="22"/>
  <c r="F143" i="22"/>
  <c r="E143" i="22"/>
  <c r="H138" i="22"/>
  <c r="G138" i="22"/>
  <c r="F138" i="22"/>
  <c r="E138" i="22"/>
  <c r="H133" i="22"/>
  <c r="G133" i="22"/>
  <c r="F133" i="22"/>
  <c r="E133" i="22"/>
  <c r="H128" i="22"/>
  <c r="G128" i="22"/>
  <c r="F128" i="22"/>
  <c r="E128" i="22"/>
  <c r="H123" i="22"/>
  <c r="H121" i="22" s="1"/>
  <c r="G123" i="22"/>
  <c r="F123" i="22"/>
  <c r="E123" i="22"/>
  <c r="G120" i="22"/>
  <c r="G15" i="22" s="1"/>
  <c r="H108" i="22"/>
  <c r="G108" i="22"/>
  <c r="F108" i="22"/>
  <c r="E108" i="22"/>
  <c r="H103" i="22"/>
  <c r="G103" i="22"/>
  <c r="F103" i="22"/>
  <c r="F63" i="22"/>
  <c r="H93" i="22"/>
  <c r="G93" i="22"/>
  <c r="H88" i="22"/>
  <c r="F88" i="22"/>
  <c r="G88" i="22"/>
  <c r="E88" i="22"/>
  <c r="H83" i="22"/>
  <c r="F83" i="22"/>
  <c r="G83" i="22"/>
  <c r="E83" i="22"/>
  <c r="H78" i="22"/>
  <c r="F78" i="22"/>
  <c r="G78" i="22"/>
  <c r="E78" i="22"/>
  <c r="H73" i="22"/>
  <c r="G73" i="22"/>
  <c r="F73" i="22"/>
  <c r="E73" i="22"/>
  <c r="G68" i="22"/>
  <c r="H68" i="22"/>
  <c r="F68" i="22"/>
  <c r="G63" i="22"/>
  <c r="F48" i="22"/>
  <c r="H43" i="22"/>
  <c r="G43" i="22"/>
  <c r="F43" i="22"/>
  <c r="G38" i="22"/>
  <c r="F38" i="22"/>
  <c r="E38" i="22"/>
  <c r="H38" i="22"/>
  <c r="H33" i="22"/>
  <c r="G33" i="22"/>
  <c r="F33" i="22"/>
  <c r="E33" i="22"/>
  <c r="E28" i="22"/>
  <c r="H23" i="22"/>
  <c r="G23" i="22"/>
  <c r="F23" i="22"/>
  <c r="E23" i="22"/>
  <c r="H361" i="22" l="1"/>
  <c r="I361" i="22"/>
  <c r="I358" i="22" s="1"/>
  <c r="E289" i="22"/>
  <c r="E288" i="22" s="1"/>
  <c r="E283" i="22" s="1"/>
  <c r="E14" i="22"/>
  <c r="K16" i="22" s="1"/>
  <c r="H58" i="22"/>
  <c r="E118" i="22"/>
  <c r="F286" i="22"/>
  <c r="F288" i="22"/>
  <c r="F283" i="22" s="1"/>
  <c r="G286" i="22"/>
  <c r="G288" i="22"/>
  <c r="G283" i="22" s="1"/>
  <c r="F98" i="22"/>
  <c r="H358" i="22"/>
  <c r="E361" i="22"/>
  <c r="F361" i="22"/>
  <c r="F358" i="22" s="1"/>
  <c r="E98" i="22"/>
  <c r="G710" i="22"/>
  <c r="F710" i="22"/>
  <c r="F328" i="22"/>
  <c r="E710" i="22"/>
  <c r="I665" i="22"/>
  <c r="H98" i="22"/>
  <c r="H665" i="22"/>
  <c r="E668" i="22"/>
  <c r="G665" i="22"/>
  <c r="H710" i="22"/>
  <c r="G121" i="22"/>
  <c r="G118" i="22" s="1"/>
  <c r="F236" i="22"/>
  <c r="F233" i="22" s="1"/>
  <c r="E705" i="22"/>
  <c r="E665" i="22" s="1"/>
  <c r="E725" i="22"/>
  <c r="F121" i="22"/>
  <c r="F665" i="22"/>
  <c r="E331" i="22"/>
  <c r="G98" i="22"/>
  <c r="I710" i="22"/>
  <c r="E743" i="22"/>
  <c r="E740" i="22"/>
  <c r="H236" i="22"/>
  <c r="E153" i="22"/>
  <c r="G331" i="22"/>
  <c r="F120" i="22"/>
  <c r="F15" i="22" s="1"/>
  <c r="H120" i="22"/>
  <c r="G236" i="22"/>
  <c r="G233" i="22" s="1"/>
  <c r="H118" i="22" l="1"/>
  <c r="H15" i="22"/>
  <c r="E18" i="22"/>
  <c r="F118" i="22"/>
  <c r="E233" i="22"/>
  <c r="H18" i="22"/>
  <c r="H233" i="22"/>
  <c r="E643" i="22"/>
  <c r="E640" i="22" s="1"/>
  <c r="I643" i="22"/>
  <c r="F643" i="22"/>
  <c r="F640" i="22" s="1"/>
  <c r="G643" i="22"/>
  <c r="G640" i="22" s="1"/>
  <c r="H643" i="22"/>
  <c r="H640" i="22" s="1"/>
  <c r="K17" i="22" l="1"/>
  <c r="I640" i="22"/>
  <c r="I16" i="22"/>
  <c r="I13" i="22" s="1"/>
  <c r="K261" i="21"/>
  <c r="K184" i="21"/>
  <c r="K209" i="21"/>
  <c r="K246" i="21"/>
  <c r="L266" i="21" l="1"/>
  <c r="K266" i="21"/>
  <c r="J266" i="21"/>
  <c r="I266" i="21"/>
  <c r="L261" i="21"/>
  <c r="J261" i="21"/>
  <c r="I261" i="21"/>
  <c r="L246" i="21"/>
  <c r="J246" i="21"/>
  <c r="I246" i="21"/>
  <c r="L209" i="21"/>
  <c r="J209" i="21"/>
  <c r="I209" i="21"/>
  <c r="H209" i="21"/>
  <c r="L184" i="21"/>
  <c r="J184" i="21"/>
  <c r="I184" i="21"/>
  <c r="L129" i="21"/>
  <c r="K129" i="21"/>
  <c r="J129" i="21"/>
  <c r="I129" i="21"/>
  <c r="J121" i="21"/>
  <c r="I121" i="21"/>
  <c r="H121" i="21"/>
  <c r="K94" i="21"/>
  <c r="Q130" i="21" s="1"/>
  <c r="J94" i="21"/>
  <c r="I94" i="21"/>
  <c r="J80" i="21"/>
  <c r="I80" i="21"/>
  <c r="J24" i="21"/>
  <c r="I24" i="21"/>
  <c r="O130" i="21" l="1"/>
  <c r="P130" i="21"/>
  <c r="I40" i="21"/>
  <c r="O131" i="21" s="1"/>
  <c r="O134" i="21" s="1"/>
  <c r="F31" i="22"/>
  <c r="J40" i="21"/>
  <c r="G31" i="22"/>
  <c r="Q131" i="21"/>
  <c r="Q134" i="21" s="1"/>
  <c r="R131" i="21"/>
  <c r="R134" i="21" s="1"/>
  <c r="N131" i="21"/>
  <c r="N134" i="21" s="1"/>
  <c r="G525" i="22"/>
  <c r="G361" i="22" s="1"/>
  <c r="G358" i="22" s="1"/>
  <c r="J205" i="21"/>
  <c r="F61" i="22" l="1"/>
  <c r="F58" i="22" s="1"/>
  <c r="J98" i="22" s="1"/>
  <c r="F28" i="22"/>
  <c r="F21" i="22" s="1"/>
  <c r="G28" i="22"/>
  <c r="G21" i="22" s="1"/>
  <c r="G18" i="22" s="1"/>
  <c r="G61" i="22"/>
  <c r="G58" i="22" s="1"/>
  <c r="O141" i="21"/>
  <c r="N141" i="21" s="1"/>
  <c r="P131" i="21"/>
  <c r="P134" i="21" s="1"/>
  <c r="H353" i="22"/>
  <c r="H351" i="22" s="1"/>
  <c r="H348" i="22" s="1"/>
  <c r="G353" i="22"/>
  <c r="G351" i="22" s="1"/>
  <c r="G348" i="22" s="1"/>
  <c r="F16" i="22" l="1"/>
  <c r="F18" i="22"/>
  <c r="G16" i="22"/>
  <c r="G13" i="22" s="1"/>
  <c r="H328" i="22"/>
  <c r="H331" i="22"/>
  <c r="H16" i="22" s="1"/>
  <c r="H13" i="22" s="1"/>
  <c r="G168" i="22"/>
  <c r="H168" i="22"/>
  <c r="F13" i="22" l="1"/>
  <c r="E176" i="22"/>
  <c r="E171" i="22" s="1"/>
  <c r="E16" i="22" s="1"/>
  <c r="E13" i="22" s="1"/>
  <c r="K18" i="22" l="1"/>
  <c r="K15" i="22"/>
  <c r="F168" i="22"/>
  <c r="E168" i="22"/>
  <c r="E358" i="22" l="1"/>
</calcChain>
</file>

<file path=xl/sharedStrings.xml><?xml version="1.0" encoding="utf-8"?>
<sst xmlns="http://schemas.openxmlformats.org/spreadsheetml/2006/main" count="2322" uniqueCount="602">
  <si>
    <t>всего</t>
  </si>
  <si>
    <t>Муниципальная программа</t>
  </si>
  <si>
    <t>Источник ресурсного обеспечения</t>
  </si>
  <si>
    <t>Х</t>
  </si>
  <si>
    <t>ВР</t>
  </si>
  <si>
    <t>ЦСР</t>
  </si>
  <si>
    <t>Рз
Пр</t>
  </si>
  <si>
    <t>ГРБС</t>
  </si>
  <si>
    <t xml:space="preserve">Код бюджетной классификации </t>
  </si>
  <si>
    <t>Ответственный исполнитель, соисполнители</t>
  </si>
  <si>
    <t>№ п/п</t>
  </si>
  <si>
    <t>Ресурсное обеспечение реализации муниципальной программы</t>
  </si>
  <si>
    <t>(наименование муниципальной программы)</t>
  </si>
  <si>
    <t>1.</t>
  </si>
  <si>
    <t>№ 
п/п</t>
  </si>
  <si>
    <t>в тыс. руб.</t>
  </si>
  <si>
    <t xml:space="preserve">Наименование отдельного мероприятия, подпрограммы, основного мероприятия, мероприятия  </t>
  </si>
  <si>
    <t xml:space="preserve">первый год </t>
  </si>
  <si>
    <t xml:space="preserve">второй  год </t>
  </si>
  <si>
    <t xml:space="preserve">третий год </t>
  </si>
  <si>
    <t xml:space="preserve">четвертый год </t>
  </si>
  <si>
    <t xml:space="preserve">пятый год </t>
  </si>
  <si>
    <t>000</t>
  </si>
  <si>
    <t>2</t>
  </si>
  <si>
    <t>за счет средств  Кировского муниципального района</t>
  </si>
  <si>
    <t>Расходы Кировского муниципального района  по годам реализации муниципальной программы</t>
  </si>
  <si>
    <t>Наименование отдельного мероприятия, подпрограммы, основного мероприятия, мероприятия</t>
  </si>
  <si>
    <t>Ответственный исполнитель, соисполнитель/           ГРБС* отдельного мероприятия, подпрограммы</t>
  </si>
  <si>
    <t>Оценка расходов по годам реализации муниципальной программы</t>
  </si>
  <si>
    <t>четвертый год</t>
  </si>
  <si>
    <t>федеральный бюджет **</t>
  </si>
  <si>
    <t>краевой бюджет **</t>
  </si>
  <si>
    <t>иные внебюджетные источники ***</t>
  </si>
  <si>
    <t>Информация о ресурсном обеспечении муниципальной программы за счет средств бюджета Кировского муниципального района и  прогнозная оценка привлекаемых на реализацию ее целей средств федерального бюджета, краевого бюджета, бюджетов государственных внебюджетных фондов, иных внебюджетных источников</t>
  </si>
  <si>
    <t xml:space="preserve">бюджет Кировского муниципального района </t>
  </si>
  <si>
    <t>Мероприятия по развитию и поддержке образовательных учреждений</t>
  </si>
  <si>
    <t>Оформление правоустанавливающих документов для регистрации земельных участков</t>
  </si>
  <si>
    <t>Ремонт и реконструкция котельных, тепловых сетей, сетей водоснабжения, водоотведения, электросетей для всех ОУ</t>
  </si>
  <si>
    <t>Приобретение материалов для ремонтно-восстановительных работ и реконструкции котельных, тепловых сетей, сетей водоснабжения, водоотведения, электросетей для всех ОУ</t>
  </si>
  <si>
    <t xml:space="preserve">        Подпрограмма  № 1:  «Развитие и поддержка муниципальных образовательных учреждений»</t>
  </si>
  <si>
    <t>0702</t>
  </si>
  <si>
    <t>0110020041</t>
  </si>
  <si>
    <t>240</t>
  </si>
  <si>
    <t>П.2. Подпрограмма № 2:  « Развитие дошкольного образования в Кировском муниципальном районе»</t>
  </si>
  <si>
    <t>Итого расходов на исполнение мероприятий</t>
  </si>
  <si>
    <t>ВСЕГО</t>
  </si>
  <si>
    <t>003</t>
  </si>
  <si>
    <t>Мероприятия по развитию и поддержке дошкольных образовательных учреждений</t>
  </si>
  <si>
    <t xml:space="preserve">Оформление правоустанавливающих документов для регистрации земельных участков </t>
  </si>
  <si>
    <t>Приобретение материалов для ремонтно-восстановительных работ и реконструкции тепловых сетей, сетей водоснабжения, водоотведения, электросетей для всех ДОУ</t>
  </si>
  <si>
    <t>0701</t>
  </si>
  <si>
    <t>0120020041</t>
  </si>
  <si>
    <t>Ремонт ограждения  Д/с №1 ;3;4</t>
  </si>
  <si>
    <t>Реконструкция зданий и помещений для детских садов группа ООШ с.Руновка</t>
  </si>
  <si>
    <t>Подготовка ДОУ к учебному году</t>
  </si>
  <si>
    <t>Субвенции на компенсацию части родительской платы за присмотр и уход за детьми, в образовательных организациях реализующих дошкольное образование</t>
  </si>
  <si>
    <t>Всего расходов</t>
  </si>
  <si>
    <t>Подпрограмма №3 «Безопасность образовательных учреждений»</t>
  </si>
  <si>
    <t>П.1. Санитарно- эпидемиологическая безопасность образовательных учреждений</t>
  </si>
  <si>
    <t>Дератизация, дезинфекция, акарицидная обработка лабораторных исследований (все ДОУ,ОУ)</t>
  </si>
  <si>
    <t>Приобретение и (установка) светильников</t>
  </si>
  <si>
    <t>Ремонт фасада школ,тамбуров,спортзалов</t>
  </si>
  <si>
    <t>Приобретение металич.столов(кух.),баки, кастрюли, разделочные доски, холодильные камеры, водонагреватели, эл.плиты</t>
  </si>
  <si>
    <t>0130020041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</si>
  <si>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</si>
  <si>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</si>
  <si>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</si>
  <si>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</si>
  <si>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</si>
  <si>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</si>
  <si>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</si>
  <si>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</si>
  <si>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</si>
  <si>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Ремонт отливов в ОУ, ДОУ,тротуары,дорожки на территории учреждения</t>
  </si>
  <si>
    <t>Ремонт отмостков в ОУ, ДОУ,тротуары,дорожки на территории учреждения</t>
  </si>
  <si>
    <t>Ремонт полового покрытия в помещениях образовательных учреждений</t>
  </si>
  <si>
    <t xml:space="preserve">Приобретение  надворных туалетных кабин ООШ </t>
  </si>
  <si>
    <t>11</t>
  </si>
  <si>
    <t>12</t>
  </si>
  <si>
    <t>Приобретение и установка  окон в  образовательных учреждениях</t>
  </si>
  <si>
    <t>Ремонт,приобретение  вентиляционной системы на пищеблоке   в ОУ</t>
  </si>
  <si>
    <t>П.2. Противопожарная безопасность в ОУ</t>
  </si>
  <si>
    <t>Приобретение основных, материальных средств МДОКУ (несгор.шкафы,двери и т.д.)</t>
  </si>
  <si>
    <t>Строительство и ремонт наружных пожарных  водоемов</t>
  </si>
  <si>
    <t>0130020042</t>
  </si>
  <si>
    <t>Приобретение  огнетушителей в ОУ</t>
  </si>
  <si>
    <t>Приобретение  стекла для оконных рам в ОУ</t>
  </si>
  <si>
    <t>Обработка противопожарным составом деревянных конструкций  ОУ,ДОУ,ДОД</t>
  </si>
  <si>
    <t>Подпрограмма № 4 «Развитие внешкольного образования»</t>
  </si>
  <si>
    <t>МБОУ ДО «ДЮЦ»</t>
  </si>
  <si>
    <t>610</t>
  </si>
  <si>
    <t>Подпрограмма № 5 «Переподготовка и повышение кадров»</t>
  </si>
  <si>
    <t>Мероприятия по переподготовке и повышению кадров</t>
  </si>
  <si>
    <t>0140020042</t>
  </si>
  <si>
    <t>0140020041</t>
  </si>
  <si>
    <t>0705</t>
  </si>
  <si>
    <t>0150020040</t>
  </si>
  <si>
    <t>Обслуживание системы АПС во всех  в ОУ, приобретение зап.частей</t>
  </si>
  <si>
    <t>"Развитие образования в Кировском</t>
  </si>
  <si>
    <t>0120093070</t>
  </si>
  <si>
    <t>0120020042</t>
  </si>
  <si>
    <t>1004</t>
  </si>
  <si>
    <t>0120093090</t>
  </si>
  <si>
    <t>611</t>
  </si>
  <si>
    <t>0110020042</t>
  </si>
  <si>
    <t>0110093050</t>
  </si>
  <si>
    <t>0110093060</t>
  </si>
  <si>
    <t>Подпрограмма № 7 «Другие вопросы в области образования"</t>
  </si>
  <si>
    <t>Расходы на обеспечение деятельности (оказание услуг, выполнение работ) муниципальных учреждений -прочие учреждения</t>
  </si>
  <si>
    <t>Разработка программ, методических материалов по направлениям молодежной политики, контроль работы и создание новых организаций, подбор лидеров и кураторов.</t>
  </si>
  <si>
    <t>Проведение анкетирования по направлениям молодежной политики:</t>
  </si>
  <si>
    <t>- учащаяся, студенческая молодежь;</t>
  </si>
  <si>
    <t>- работающая молодежь;</t>
  </si>
  <si>
    <t>- молодая семья;</t>
  </si>
  <si>
    <t>- молодежные общественные организации</t>
  </si>
  <si>
    <t>Содействие в разработке и распространении социальной рекламы создающей положительный образ  района и его привлекательность для молодежи</t>
  </si>
  <si>
    <t>Подростково – молодежные издания</t>
  </si>
  <si>
    <t>Организация диалога молодежи и администрации КМР</t>
  </si>
  <si>
    <t>Организация совместной работы с психологической службой</t>
  </si>
  <si>
    <t>Ведение электронной молодежной доски почета</t>
  </si>
  <si>
    <t>Оформление молодежной доски почета в администрации Кировского муниципального района</t>
  </si>
  <si>
    <t>Подпрограмма № 8«Молодежь Кировского района"</t>
  </si>
  <si>
    <t>Подпрограмма № 6 «Организация отдыха детей»</t>
  </si>
  <si>
    <t>Подпрограмма № 8 «Молодежь Кировского района»</t>
  </si>
  <si>
    <t xml:space="preserve"> МКУ "ЦОМОУ"</t>
  </si>
  <si>
    <t>0709</t>
  </si>
  <si>
    <t>Система программных мероприятий</t>
  </si>
  <si>
    <t>1. Обеспечение доступности для молодежи необходимого минимума социальных услуг.</t>
  </si>
  <si>
    <t>не предусмотрено</t>
  </si>
  <si>
    <t>Администрация КМР,</t>
  </si>
  <si>
    <t xml:space="preserve">Подпрограмма № 6 «Организация отдыха детей" </t>
  </si>
  <si>
    <t>финансирование не предусмотрено</t>
  </si>
  <si>
    <t>2. Трудоустройство и занятость молодежи</t>
  </si>
  <si>
    <t>Организация совместной работы с ЦЗН по трудоустройству молодежи</t>
  </si>
  <si>
    <t>Трудоустройство подростков и молодежи в летнее время</t>
  </si>
  <si>
    <t>В рамках программы «Профилактика безнадзорности и беспризорности»</t>
  </si>
  <si>
    <t>3. Профилактика безнадзорности и правонарушений несовершеннолетних.</t>
  </si>
  <si>
    <t>Участие в летних и зимних лагерных сменах для подростков</t>
  </si>
  <si>
    <t>Проведение лагерных смен для трудных подростков</t>
  </si>
  <si>
    <t>Организация работы по профилактике безнадзорности и правонарушений в КМР</t>
  </si>
  <si>
    <t>4. Работа по месту жительства,</t>
  </si>
  <si>
    <t>развитие и укрепление учреждений, ведущих работу с детьми и молодежью.</t>
  </si>
  <si>
    <t>Сохранение имеющихся кружков и секций работающих на базе ОУ и УДОД</t>
  </si>
  <si>
    <t>5. Содействие участию молодежи в  развитии государства и общества, поддержка социальных инициатив.</t>
  </si>
  <si>
    <t>6. Формирование духовности, нравственности и здорового образа жизни.</t>
  </si>
  <si>
    <t>Организация и проведение мероприятий, посвященных   Дню защитника Отечества</t>
  </si>
  <si>
    <t>Организация и проведение мероприятий, посвященных   Дню молодежи</t>
  </si>
  <si>
    <t>Организация и проведение мероприятий посвященных Дню Победы</t>
  </si>
  <si>
    <t>День России</t>
  </si>
  <si>
    <t>Организация и проведение районного мероприятия «Ретро-шлягер»</t>
  </si>
  <si>
    <t>День пожилого человека. Акция «Протяни руку помощи»</t>
  </si>
  <si>
    <t>Организация и проведение «Дня тигра»</t>
  </si>
  <si>
    <t>Организация и проведение туристического слета школьников</t>
  </si>
  <si>
    <t>Районный конкурс социальной рекламы</t>
  </si>
  <si>
    <t>Организация и проведение социальной акции «Забота!»</t>
  </si>
  <si>
    <t>-</t>
  </si>
  <si>
    <t>Конкурс военно-театрализованной песни</t>
  </si>
  <si>
    <t>Выставка детского художественного творчества</t>
  </si>
  <si>
    <t>Организация и проведение фестиваля КВН для молодежи</t>
  </si>
  <si>
    <t>Организация и проведение школьных олимпиад, конкурсов конференций</t>
  </si>
  <si>
    <t>Масленичные гуляния</t>
  </si>
  <si>
    <t>Торжественный прием медалистов</t>
  </si>
  <si>
    <t>Концертно-развлекательная программа «День выпускника!»</t>
  </si>
  <si>
    <t>Творческий конкурс «Мой любимый учитель»</t>
  </si>
  <si>
    <t>День призывника</t>
  </si>
  <si>
    <t>День защиты детей</t>
  </si>
  <si>
    <t>Конкурс КВН «Солнце на спицах»</t>
  </si>
  <si>
    <t>Организация  и проведение мероприятия для дошкольников «Что? Где? Когда?»</t>
  </si>
  <si>
    <t xml:space="preserve"> </t>
  </si>
  <si>
    <t>8. Социальная поддержка молодой семьи.</t>
  </si>
  <si>
    <t>День семьи</t>
  </si>
  <si>
    <t>Проведение консультаций по проблемам молодых семей</t>
  </si>
  <si>
    <t>по работе с молодежью, формирование кадрового резерва.</t>
  </si>
  <si>
    <t>Участие в краевых семинарах и конференциях</t>
  </si>
  <si>
    <t>Организация работы совета инициативной молодежи</t>
  </si>
  <si>
    <r>
      <t>10.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Организация работы со студенчеством</t>
    </r>
    <r>
      <rPr>
        <b/>
        <sz val="12"/>
        <rFont val="Times New Roman"/>
        <family val="1"/>
        <charset val="204"/>
      </rPr>
      <t>.</t>
    </r>
  </si>
  <si>
    <t>Активизация деятельности молодежи в жизни района</t>
  </si>
  <si>
    <t>Подпрограмма №9 «Предупреждение развития наркомании в районе»</t>
  </si>
  <si>
    <r>
      <t xml:space="preserve">Организация  </t>
    </r>
    <r>
      <rPr>
        <sz val="12"/>
        <color indexed="8"/>
        <rFont val="Arial Narrow"/>
        <family val="2"/>
        <charset val="204"/>
      </rPr>
      <t xml:space="preserve">работы </t>
    </r>
    <r>
      <rPr>
        <sz val="12"/>
        <color indexed="8"/>
        <rFont val="Times New Roman"/>
        <family val="1"/>
        <charset val="204"/>
      </rPr>
      <t>межведомственной комиссии по противодействию злоупотреблению наркотическими средствами, спиртными напитками и их незаконному обороту.</t>
    </r>
  </si>
  <si>
    <t>Определение фактических масштабов распространения наркотических средств, психотропных и сильнодействующих веществ (далее наркотики) в Кировском районе, предоставление данных на заседание комиссии.</t>
  </si>
  <si>
    <t>Создание системы мониторинга наркоситуации, включая:</t>
  </si>
  <si>
    <t>Данные наркокабинета; Данные сверок ОВД и ЦРБ;</t>
  </si>
  <si>
    <t>Данные</t>
  </si>
  <si>
    <t>образовательных учреждений через КДН и ЗП;</t>
  </si>
  <si>
    <t>Данные анкетирования</t>
  </si>
  <si>
    <t>Создание штаба по проведению оперативно-профилактической операции «Мак» и организация его работы по отдельному плану.</t>
  </si>
  <si>
    <t>Организация и проведение летней   оздоровительной</t>
  </si>
  <si>
    <r>
      <t>кампании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(осуществление</t>
    </r>
  </si>
  <si>
    <r>
      <t>контроля летней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кампании)</t>
    </r>
  </si>
  <si>
    <t>Организация работы по профилактике употребления ПЛВ при образовательных учреждениях</t>
  </si>
  <si>
    <t>Лесозаводский МРО Управления госнаркоконтроля РФ</t>
  </si>
  <si>
    <t>Издание памятки для родителей и подростков о вреде наркотиков, анкеты</t>
  </si>
  <si>
    <t>Администрация КМР</t>
  </si>
  <si>
    <t>Обеспечение постоянного информирования населения о состоянии борьбы с наркоманией, реализацией мер по ее искоренению.</t>
  </si>
  <si>
    <t>Межведомственная комиссия по противодействию злоупотреблению наркотическими средствами и их незаконному обороту' при администрации района, СМИ района</t>
  </si>
  <si>
    <t>Проведение на территории района акций в дни всемирной борьбы с курением и наркоманией:</t>
  </si>
  <si>
    <t xml:space="preserve">-   31 мая - Всемирный день   </t>
  </si>
  <si>
    <t xml:space="preserve">     без табачного дыма;</t>
  </si>
  <si>
    <t>-  26 июня Международный день борьбы с наркоманией;</t>
  </si>
  <si>
    <t>- 21 ноября</t>
  </si>
  <si>
    <t xml:space="preserve"> Международный</t>
  </si>
  <si>
    <t xml:space="preserve"> день отказа от курения.</t>
  </si>
  <si>
    <t>Организация и проведение</t>
  </si>
  <si>
    <t>оздоровительных и физкультурно-массовых мероприятий "Спорт, против наркотиков" (спортивные конкурсы "Веселые старты", "за здоровый образ жизни" и т.п.).</t>
  </si>
  <si>
    <t>Администрация КМР, образовательные организации района</t>
  </si>
  <si>
    <t>Проведение районной акции «За здоровый образ жизни»</t>
  </si>
  <si>
    <t>Выявление и учет мест произрастания наркосодержащих растений в сельскохозяйственных угодьях.</t>
  </si>
  <si>
    <t>МО МВД  РФ «Лесозаводский», Лесозаводский МРО Управления госнаркоконтроля РФ</t>
  </si>
  <si>
    <t>Организация и обследование мест возможного произрастания дикорастущей конопли: посевы сельхозкультуры;  земли вне севооборотов, места складирования органических  удобрений, участки, прилегающие к животноводческим фермам и летним лагерям крупного рогатого скота; земли, находящейся в ведении поселений.</t>
  </si>
  <si>
    <t xml:space="preserve">Администрация КМР, </t>
  </si>
  <si>
    <t>МО МВД  РФ «Лесозаводский», Лесозаводский МРО Управления госнаркоконтроля РФ, главы поселений</t>
  </si>
  <si>
    <t>Организация уничтожения выявленных очагов произрастания дикорастущей конопли и незаконных посевов конопли и мака: механическим способом; химическим способом.</t>
  </si>
  <si>
    <t>Плановые мероприятия, предупреждающие распространение семян конопли:</t>
  </si>
  <si>
    <t>очистку семян культурных растений от примесей сорняков и доведения семян перед посевом до норм посевного стандарта; термическая обработка фуражного зерна, засоренного семенами</t>
  </si>
  <si>
    <t>конопли.</t>
  </si>
  <si>
    <t>с/х предприятия района</t>
  </si>
  <si>
    <t>МО МВД  РФ «Лесозаводский», Лесозаводский МРО Управления госнаркоконтроля РФ, КГБУЗ «Кировская ЦРБ»</t>
  </si>
  <si>
    <t>Наименование мероприятий</t>
  </si>
  <si>
    <t>Ответственный исполнитель</t>
  </si>
  <si>
    <t>В целях усиления контроля за выполнением нормативных документов регламентирующих учет, хранение прописывание и использование наркотических,одурманивающих, психотропных лекарственных средств,осуществлять проверки деятельности фармацевтических и лечебно-профилактических учреждений</t>
  </si>
  <si>
    <t xml:space="preserve"> Проведение комплексной оперативно -профилактической операции "МАК" ежегодно в период с 20 мая по 20 октября, в ходе. которой уничтожаются очаги произрастания дикорастущей конопли, выявляются посевы конопли и мака, пресекать заготовку</t>
  </si>
  <si>
    <t>АКМР,МО МВД  РФ «Лесозаводский», Лесозаводский МРО Управления госнаркоконтроля РФ</t>
  </si>
  <si>
    <t>Проведение комплексной ОПО "Допинг" ежегодно, в сроки. указываемые МВД РФ, а также Госнаркоконтролем РФ. проверка объектов законного оборота, наркотических средств, сильнодействующих и психотропных веществ, прекурсоров и ядов, на предмет соблюдения правил учета хранения и использования контролируемых веществ, предотвращения их утечки в незаконный оборот.</t>
  </si>
  <si>
    <t xml:space="preserve"> Сохранение контингента детей и подростков, посещающих учреждения дополнительного образования, кружки, секции (внеурочная занятость).</t>
  </si>
  <si>
    <t>молодежные страницы в СМИ района</t>
  </si>
  <si>
    <t>страница на официальном сайте КМР</t>
  </si>
  <si>
    <t>Администрация КМР, МКУ ЦОМОУ.</t>
  </si>
  <si>
    <t>Администрация КМР,ОП№17; КДН иЗП</t>
  </si>
  <si>
    <t>Организация  работы межведомственной комиссии по противодействию злоупотреблению наркотическими средствами, спиртными напитками и их незаконному обороту.</t>
  </si>
  <si>
    <t>Данные образовательных учреждений через КДН и ЗП;</t>
  </si>
  <si>
    <t>1. Профилактика злоупотребления наркотиками</t>
  </si>
  <si>
    <t>2. Выявление и учет мест произрастанием наркосодержащих растений</t>
  </si>
  <si>
    <t>3. Пресечение незаконного оборота наркотиков</t>
  </si>
  <si>
    <t>Организация и проведение оздоровительных и физкультурно-массовых мероприятий "Спорт, против наркотиков" (спортивные конкурсы "Веселые старты", "за здоровый образ жизни" и т.п.).</t>
  </si>
  <si>
    <t>Ремонт отливов в ОУ, ДОУ,</t>
  </si>
  <si>
    <t>Ремонт  кровли образовательных учреждений,здания МКУ "ЦОМОУ"</t>
  </si>
  <si>
    <t>Приобретение основных, материальных средств МБДОУ (несгор.шкафы,двери и т.д.)</t>
  </si>
  <si>
    <r>
      <t xml:space="preserve">7. Поддержка талантливой молодежи, </t>
    </r>
    <r>
      <rPr>
        <b/>
        <sz val="12"/>
        <color indexed="8"/>
        <rFont val="Times New Roman"/>
        <family val="1"/>
        <charset val="204"/>
      </rPr>
      <t>поддержка и развитие творчества молодежи.</t>
    </r>
  </si>
  <si>
    <t>очистку семян культурных растений от примесей сорняков и доведения семян перед посевом до норм посевного стандарта; термическая обработка фуражного зерна, засоренного семенами конопли</t>
  </si>
  <si>
    <r>
      <t>кампании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(осуществление контроля летней кампании)</t>
    </r>
  </si>
  <si>
    <t xml:space="preserve">бюджет Кировского МР </t>
  </si>
  <si>
    <t>Конференция учебно-исследовательских работ школьников "Путь к успеху"</t>
  </si>
  <si>
    <t>Администрация КМР; МКУ "ЦОМОУ"</t>
  </si>
  <si>
    <t>МКУ "ЦОМОУ"</t>
  </si>
  <si>
    <t>Обработка противопожарным составом деревянных конструкций  ОУ, ДОУ, ДОД</t>
  </si>
  <si>
    <t>Администрация КМР, МБУ «КДЦ»,  КГКУ «ЦЗН Кировского района».</t>
  </si>
  <si>
    <t>Привлечение дополнительных ресурсов для реализации мероприятий программы «Молодежь Кировского района» на 2018-2022 г.г. »</t>
  </si>
  <si>
    <t>Администрация КМР, КГКУ «ЦЗН Кировского района», МКУ ЦОМОУ.</t>
  </si>
  <si>
    <t>Администрация КМР,  КГКУ «ЦЗН Кировского района», МКУ ЦОМОУ.</t>
  </si>
  <si>
    <t>МБУ "КДЦ"</t>
  </si>
  <si>
    <t>Администрация КМР, МБУ "КДЦ", КГКУ «ЦЗН Кировского района», СМИ района</t>
  </si>
  <si>
    <t>Администрация КМР, КГБУЗ "Кировская ЦРБ", ОП №17; КДН иЗП;</t>
  </si>
  <si>
    <t>"</t>
  </si>
  <si>
    <t>Администрация КМР; МБУ "КДЦ"</t>
  </si>
  <si>
    <t xml:space="preserve"> Администрация КМР;</t>
  </si>
  <si>
    <t>Администрация КМР; КГБП ОУ "СХТК"</t>
  </si>
  <si>
    <t>Администрация КМР, МКУ ЦОМОУ</t>
  </si>
  <si>
    <t xml:space="preserve"> Администрация КМР; </t>
  </si>
  <si>
    <t xml:space="preserve">Администрация КМР; </t>
  </si>
  <si>
    <t>МОБУ ДО "ДЮСШ "Патриот"</t>
  </si>
  <si>
    <t>Администрация КМР; КГБУЗ "Кировская ЦРБ", ЗАГС</t>
  </si>
  <si>
    <t>Образовательные организации</t>
  </si>
  <si>
    <t>Председатель комисси-Глава Кировского муниципального района</t>
  </si>
  <si>
    <t>КГБУЗ "Кировская ЦРБ", МО МВД "Лесозаводский", МРО УФСНК</t>
  </si>
  <si>
    <t>Администрация КМР, КГБУЗ "Кировская ЦРБ", МО  МВД РФ "Лесозаводский", отдел образования, КДН и ЗП</t>
  </si>
  <si>
    <t>Администрация КМР, МО МВД  РФ «Лесозаводский», Лесозаводский МРО Управления госнаркоконтроля РФ</t>
  </si>
  <si>
    <t xml:space="preserve">Администрация КМР,  МКУ "ЦОМОУ", КГБУЗ "Кировская "ЦРБ", КГКУ "ЦЗН Кировского района, </t>
  </si>
  <si>
    <t>Администрация КМР, МБУ "КДЦ", КГБУЗ "Кировская ЦРБ", КГКУ "ЦНЗ Кировского района"</t>
  </si>
  <si>
    <t>Молодежная страница в СМИ района</t>
  </si>
  <si>
    <t>Страничка на официальном сайте администрации КМР</t>
  </si>
  <si>
    <t xml:space="preserve">Администрация КМР ,МБУ «КДЦ», МКУ ЦОМОУ </t>
  </si>
  <si>
    <t>Администрация КМР; МБУ "КДЦ", МБОУ ДО "ДЮСШ "Патриот"</t>
  </si>
  <si>
    <t>Администрация КМР, МБУ "КДЦ"</t>
  </si>
  <si>
    <t>Администрация КМР, КГБП ОУ "СХТК"</t>
  </si>
  <si>
    <t>Администрация КМР, ЗАГС, КГБУЗ "Кировская ЦРБ"</t>
  </si>
  <si>
    <t>Администрация КМР, образовательные организации</t>
  </si>
  <si>
    <t xml:space="preserve">Администрация КМР, МБУ «КДЦ» </t>
  </si>
  <si>
    <t>Администрация КМР, заместитель главы по социальным вопросам</t>
  </si>
  <si>
    <t xml:space="preserve">Администрация КМР, образовательные  организации, МБУ «КДЦ» </t>
  </si>
  <si>
    <r>
      <t>А</t>
    </r>
    <r>
      <rPr>
        <sz val="12"/>
        <color indexed="8"/>
        <rFont val="Times New Roman"/>
        <family val="1"/>
        <charset val="204"/>
      </rPr>
      <t>дминистрация КМР;</t>
    </r>
  </si>
  <si>
    <t>МОБУ ДО "ДЮСШ "Патриот"Администрация КМР</t>
  </si>
  <si>
    <t>Администрация КМР, ОП №17</t>
  </si>
  <si>
    <t>Администрация КМР, образовательные  организации, МБУ «КДЦ» Лесозаводский МРО Управления госнаркоконтроля РФ</t>
  </si>
  <si>
    <t>Администрация КМ</t>
  </si>
  <si>
    <t>Администрация КМР                                    МО МВД  РФ «Лесозаводский», Лесозаводский МРО Управления госнаркоконтроля РФ, главы поселений</t>
  </si>
  <si>
    <t>Брейн-ринг "Мой край" для 1-4 классов</t>
  </si>
  <si>
    <t>Организация и проведение конкурса проектов на грант Главы района «Молодежная инициатива» Создание и работа Молодежного правительства в Кировском муниципальном районе</t>
  </si>
  <si>
    <t xml:space="preserve">День России </t>
  </si>
  <si>
    <t>Организация и проведение фестиваля КВН</t>
  </si>
  <si>
    <t>2,1</t>
  </si>
  <si>
    <t>2,3</t>
  </si>
  <si>
    <t>2,4</t>
  </si>
  <si>
    <t>2,11</t>
  </si>
  <si>
    <t>3,3</t>
  </si>
  <si>
    <t>3,4</t>
  </si>
  <si>
    <t>3,5</t>
  </si>
  <si>
    <t>4,1,3</t>
  </si>
  <si>
    <t>4,1,4</t>
  </si>
  <si>
    <t>4,1,5</t>
  </si>
  <si>
    <t>4,1,6</t>
  </si>
  <si>
    <t>4,1,7</t>
  </si>
  <si>
    <t>4,1,8</t>
  </si>
  <si>
    <t>4,1,9</t>
  </si>
  <si>
    <t>4,1,10</t>
  </si>
  <si>
    <t>4,1,11</t>
  </si>
  <si>
    <t>4,6</t>
  </si>
  <si>
    <t>4,7</t>
  </si>
  <si>
    <t>4,9</t>
  </si>
  <si>
    <t>6,1</t>
  </si>
  <si>
    <t>9,1</t>
  </si>
  <si>
    <t>9,1,1</t>
  </si>
  <si>
    <t>9,1,2</t>
  </si>
  <si>
    <t>9,1,3</t>
  </si>
  <si>
    <t>9,1,4</t>
  </si>
  <si>
    <t>9,1,5</t>
  </si>
  <si>
    <t>9,1,6</t>
  </si>
  <si>
    <t>9,1,7</t>
  </si>
  <si>
    <t>9,1,8</t>
  </si>
  <si>
    <t>9,2</t>
  </si>
  <si>
    <t>9,2,1</t>
  </si>
  <si>
    <t>9,2,2</t>
  </si>
  <si>
    <t>13</t>
  </si>
  <si>
    <t>14</t>
  </si>
  <si>
    <t xml:space="preserve"> 6. Поддержка талантливой молодежи, поддержка и развитие творчества молодежи.</t>
  </si>
  <si>
    <t>7. Социальная поддержка молодой семьи.</t>
  </si>
  <si>
    <t xml:space="preserve">8. Развитие системы подготовки и переподготовки кадров </t>
  </si>
  <si>
    <t>10,1</t>
  </si>
  <si>
    <t>11,1</t>
  </si>
  <si>
    <t>12,1</t>
  </si>
  <si>
    <t>12,2</t>
  </si>
  <si>
    <t>12,3</t>
  </si>
  <si>
    <t>12,4</t>
  </si>
  <si>
    <t>12,5</t>
  </si>
  <si>
    <t>12,6</t>
  </si>
  <si>
    <t>12,7</t>
  </si>
  <si>
    <t>12,8</t>
  </si>
  <si>
    <t>12,9</t>
  </si>
  <si>
    <t>12,10</t>
  </si>
  <si>
    <t>12,11</t>
  </si>
  <si>
    <t>12,12</t>
  </si>
  <si>
    <t>13,1</t>
  </si>
  <si>
    <t>13,2</t>
  </si>
  <si>
    <t>13,3</t>
  </si>
  <si>
    <t>13,4</t>
  </si>
  <si>
    <t>13,5</t>
  </si>
  <si>
    <t>13,6</t>
  </si>
  <si>
    <t>13,7</t>
  </si>
  <si>
    <t>13,8</t>
  </si>
  <si>
    <t>13,9</t>
  </si>
  <si>
    <t>13,10</t>
  </si>
  <si>
    <t>13,11</t>
  </si>
  <si>
    <t>13,12</t>
  </si>
  <si>
    <t>9.  Организация работы со студенчеством.</t>
  </si>
  <si>
    <t>14,1</t>
  </si>
  <si>
    <t>14,2</t>
  </si>
  <si>
    <t>15</t>
  </si>
  <si>
    <t>15,1</t>
  </si>
  <si>
    <t>15,2</t>
  </si>
  <si>
    <t>16</t>
  </si>
  <si>
    <t>16,1</t>
  </si>
  <si>
    <t>17,1</t>
  </si>
  <si>
    <t>17,2</t>
  </si>
  <si>
    <t>17,3</t>
  </si>
  <si>
    <t>17,4</t>
  </si>
  <si>
    <t>18</t>
  </si>
  <si>
    <t>18,1</t>
  </si>
  <si>
    <t>18,2</t>
  </si>
  <si>
    <t>18,3</t>
  </si>
  <si>
    <t>18,4</t>
  </si>
  <si>
    <t>18,5</t>
  </si>
  <si>
    <t>18,6</t>
  </si>
  <si>
    <t>18,7</t>
  </si>
  <si>
    <t>18,8</t>
  </si>
  <si>
    <t>19</t>
  </si>
  <si>
    <t>19,1</t>
  </si>
  <si>
    <t>19,2</t>
  </si>
  <si>
    <t>19,3</t>
  </si>
  <si>
    <t>19,4</t>
  </si>
  <si>
    <t>19,5</t>
  </si>
  <si>
    <t>20</t>
  </si>
  <si>
    <t>20,1</t>
  </si>
  <si>
    <t>20,2</t>
  </si>
  <si>
    <t>0110092340</t>
  </si>
  <si>
    <t>612</t>
  </si>
  <si>
    <t>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</si>
  <si>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0110S02340</t>
  </si>
  <si>
    <t>0703</t>
  </si>
  <si>
    <t>5.2.1</t>
  </si>
  <si>
    <t>0707</t>
  </si>
  <si>
    <t>0160093080</t>
  </si>
  <si>
    <t>313</t>
  </si>
  <si>
    <t>0170020040</t>
  </si>
  <si>
    <t>3.Профилактика безнадзорности и правонарушений несовершеннолетних</t>
  </si>
  <si>
    <t>9,3</t>
  </si>
  <si>
    <t>9,31</t>
  </si>
  <si>
    <t>9,32</t>
  </si>
  <si>
    <t>9,33</t>
  </si>
  <si>
    <t>1003</t>
  </si>
  <si>
    <t>321</t>
  </si>
  <si>
    <t>Приобретение металич.столов(кух.),баки, кастрюли, разделочные доски, холодильные камеры, водонагреватели, эл.плиты(школы -с.Увальное,с.Уссурка,с.Родниковый,с.Крыловка))</t>
  </si>
  <si>
    <t>Испытание пожарных лестниц, кранов,деревянных конструкций, контроль качества (все образовательные организации)</t>
  </si>
  <si>
    <t>организация и проведение конкурса "герои нашего времени"</t>
  </si>
  <si>
    <t>0110020044</t>
  </si>
  <si>
    <t>0110093150</t>
  </si>
  <si>
    <t>951</t>
  </si>
  <si>
    <t>Субсидии бюджетам муниципальных образований на капитальный ремонт оздоровительных лагерей, находящихся в собственности муниципальных образований (КБ)</t>
  </si>
  <si>
    <t xml:space="preserve">Расходы на капитальный ремонт оздоровительных лагерей, находящихся в собственности муниципальных образований за счет средств местного бюджета, в целях софинансирования которых из бюджета Приморского края предоставляются субсидии </t>
  </si>
  <si>
    <t>0140092030</t>
  </si>
  <si>
    <t>бюджет КировскогоМР</t>
  </si>
  <si>
    <t>Организация и проведение конкурса проектов на грант Главы района «Молодежная инициатива», создание и работа Молодежного правительства  в КМР</t>
  </si>
  <si>
    <t>4.Работа по месту жительства, развитие и укрепление учреждений, ведущих работу с детьми и молодежью.</t>
  </si>
  <si>
    <t xml:space="preserve"> 9. Развитие системы подготовки и переподготовки кадров по работе с молодежью,формирование кадрового резерва</t>
  </si>
  <si>
    <t>Онлайн-конкурс "Радуга детства"</t>
  </si>
  <si>
    <t>13,13</t>
  </si>
  <si>
    <t>13,14</t>
  </si>
  <si>
    <t>Онлайн -конкурс "радуга детства"</t>
  </si>
  <si>
    <t>Организация  и проведение конкурса "Герои нашего времени"</t>
  </si>
  <si>
    <t>0140Б92030</t>
  </si>
  <si>
    <t>Расходы на капитальный ремонт зданий общеобразовательных учреждений за счет средств местного бюджета</t>
  </si>
  <si>
    <t>0113</t>
  </si>
  <si>
    <t>414</t>
  </si>
  <si>
    <t>01100R3041</t>
  </si>
  <si>
    <t>0110053030</t>
  </si>
  <si>
    <t>Подключение АПС к сиситеме радиомониторинга, контроль качества</t>
  </si>
  <si>
    <t>Мероприятия по развитию и поддержке образовательных учреждений (наказы избирателей)</t>
  </si>
  <si>
    <t>Расходы на  строительство,реконструкцию и приобретение зданий муниципальных общеобразовательных организацийза счет средств МБ, в целях софинансирования  которых из бюджета ПК предоставляются субсидии</t>
  </si>
  <si>
    <t>Расходы на капитальный ремонт зданий муниципальных общеобразовательных организацийза счет средств МБ, в целях софинансирования  которых из бюджета ПК предоставляются субсидии</t>
  </si>
  <si>
    <t>0110Б92340</t>
  </si>
  <si>
    <t>Мероприятия по развитию и поддержке дошкольных образовательных учреждений (наказы избирателей)</t>
  </si>
  <si>
    <t>Мероприятия по развитию и поддержке внешкольного образовательных учреждений (наказы избирателей)</t>
  </si>
  <si>
    <t>а)Подготовка ОУ к учебному году        б)наказы ибирателей</t>
  </si>
  <si>
    <r>
      <rPr>
        <b/>
        <sz val="11"/>
        <color indexed="8"/>
        <rFont val="Times New Roman"/>
        <family val="1"/>
        <charset val="204"/>
      </rPr>
      <t xml:space="preserve">Предоставление субсидий бюджетным учреждениям на выполнение муниципального задания </t>
    </r>
    <r>
      <rPr>
        <sz val="8"/>
        <color indexed="8"/>
        <rFont val="Times New Roman"/>
        <family val="1"/>
        <charset val="204"/>
      </rPr>
      <t>(Субвенции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  </r>
  </si>
  <si>
    <r>
      <t xml:space="preserve">Предоставление субсидий бюджетным учреждениям на выполнение муниципального задани </t>
    </r>
    <r>
      <rPr>
        <sz val="11"/>
        <color indexed="8"/>
        <rFont val="Times New Roman"/>
        <family val="1"/>
        <charset val="204"/>
      </rPr>
      <t>(</t>
    </r>
    <r>
      <rPr>
        <sz val="8"/>
        <color indexed="8"/>
        <rFont val="Times New Roman"/>
        <family val="1"/>
        <charset val="204"/>
      </rPr>
      <t>Субвенции на обеспечение обучающихся в младших классах(1—4 включительно) бесплатным питанием)</t>
    </r>
  </si>
  <si>
    <r>
      <rPr>
        <b/>
        <sz val="12"/>
        <color indexed="8"/>
        <rFont val="Times New Roman"/>
        <family val="1"/>
        <charset val="204"/>
      </rPr>
      <t>Предоставление субсидий бюджетным учреждениям на выполнение муниципального заданя</t>
    </r>
    <r>
      <rPr>
        <b/>
        <sz val="9"/>
        <color indexed="8"/>
        <rFont val="Times New Roman"/>
        <family val="1"/>
        <charset val="204"/>
      </rPr>
      <t xml:space="preserve"> </t>
    </r>
    <r>
      <rPr>
        <sz val="9"/>
        <color indexed="8"/>
        <rFont val="Times New Roman"/>
        <family val="1"/>
        <charset val="204"/>
      </rPr>
      <t>(Субвенции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</t>
    </r>
    <r>
      <rPr>
        <sz val="10"/>
        <color indexed="8"/>
        <rFont val="Times New Roman"/>
        <family val="1"/>
        <charset val="204"/>
      </rPr>
      <t>кого кр</t>
    </r>
    <r>
      <rPr>
        <sz val="9"/>
        <color indexed="8"/>
        <rFont val="Times New Roman"/>
        <family val="1"/>
        <charset val="204"/>
      </rPr>
      <t>ая)</t>
    </r>
  </si>
  <si>
    <r>
      <rPr>
        <b/>
        <sz val="11"/>
        <color indexed="8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b/>
        <sz val="9"/>
        <color indexed="8"/>
        <rFont val="Times New Roman"/>
        <family val="1"/>
        <charset val="204"/>
      </rPr>
      <t xml:space="preserve"> (</t>
    </r>
    <r>
      <rPr>
        <sz val="9"/>
        <color indexed="8"/>
        <rFont val="Times New Roman"/>
        <family val="1"/>
        <charset val="204"/>
      </rPr>
      <t>Субвенции бюджетам муниципальных образований Приморского края на обеспечение питания детей,обучающихся в  муниципальных ОУ (за счет КБ)</t>
    </r>
  </si>
  <si>
    <r>
      <t xml:space="preserve">Предоставление субсидий бюджетным учреждениям на выполнение муниципального задани </t>
    </r>
    <r>
      <rPr>
        <sz val="12"/>
        <color indexed="8"/>
        <rFont val="Times New Roman"/>
        <family val="1"/>
        <charset val="204"/>
      </rPr>
      <t>(</t>
    </r>
    <r>
      <rPr>
        <sz val="8"/>
        <color indexed="8"/>
        <rFont val="Times New Roman"/>
        <family val="1"/>
        <charset val="204"/>
      </rPr>
      <t>Субвенции на компенсацию части родительской платы за присмотр и уход за детьми, в образовательных организациях реализующих дошкольное образование)</t>
    </r>
  </si>
  <si>
    <r>
      <t xml:space="preserve">Предоставление субсидий бюджетным учреждениям на выполнение муниципального задани </t>
    </r>
    <r>
      <rPr>
        <sz val="8"/>
        <color indexed="8"/>
        <rFont val="Times New Roman"/>
        <family val="1"/>
        <charset val="204"/>
      </rPr>
      <t xml:space="preserve">(Субвенции на реализацию прав на получение общедоступного и бесплатного дошкольного образования в муниципальных дошкольных образовательных учреждениях) </t>
    </r>
  </si>
  <si>
    <r>
      <t xml:space="preserve">Предоставление субсидий бюджетным учреждениям на выполнение муниципального задани </t>
    </r>
    <r>
      <rPr>
        <sz val="8"/>
        <color indexed="8"/>
        <rFont val="Times New Roman"/>
        <family val="1"/>
        <charset val="204"/>
      </rPr>
      <t>( на организацию бесплатного горячего  питания обучающихся, получающих начальное общее образование в государственных и муниципальных образовательных организациях)</t>
    </r>
  </si>
  <si>
    <r>
      <rPr>
        <b/>
        <sz val="11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sz val="11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(Субвенции на организацию и обеспечения  оздоровление  и отдыха детей Приморского края (за исключением организации отдыха детей в каникулярное время)</t>
    </r>
  </si>
  <si>
    <r>
      <rPr>
        <b/>
        <i/>
        <sz val="12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i/>
        <sz val="9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 – школы)</t>
    </r>
  </si>
  <si>
    <t>Предоставление субсидий бюджетным учреждениям на выполнение муниципального заданияРасходы на обеспечение деятельности (оказание услуг, выполнение работ) муниципальных учреждений дошкольного образования</t>
  </si>
  <si>
    <r>
      <t>Предоставление субсидий бюджетным учреждениям на выполнение муниципального задания(</t>
    </r>
    <r>
      <rPr>
        <sz val="8"/>
        <rFont val="Times New Roman"/>
        <family val="1"/>
        <charset val="204"/>
      </rPr>
      <t>Субвенции на организацию и обеспечения  оздоровление  и отдыха детей Приморского края (за исключением организации отдыха детей в каникулярное время)</t>
    </r>
  </si>
  <si>
    <r>
      <t>Предоставление субсидий бюджетным учреждениям на выполнение муниципального задания</t>
    </r>
    <r>
      <rPr>
        <sz val="8"/>
        <rFont val="Times New Roman"/>
        <family val="1"/>
        <charset val="204"/>
      </rPr>
      <t>(расходы на обеспечение деятельности  (оказание услуг, выполнение работ) муниципальных учреждений - внешкольные учреждения)</t>
    </r>
  </si>
  <si>
    <r>
      <t>Предоставление субсидий бюджетным учреждениям на выполнение муниципального задания (</t>
    </r>
    <r>
      <rPr>
        <sz val="8"/>
        <rFont val="Times New Roman"/>
        <family val="1"/>
        <charset val="204"/>
      </rPr>
      <t xml:space="preserve"> на реализацию прав на получение общедоступного и бесплатного дошкольного образования в муниципальных дошкольных образовательных учреждениях) </t>
    </r>
  </si>
  <si>
    <r>
      <t>Предоставление субсидий бюджетным учреждениям на выполнение муниципального задания (</t>
    </r>
    <r>
      <rPr>
        <sz val="8"/>
        <color indexed="8"/>
        <rFont val="Times New Roman"/>
        <family val="1"/>
        <charset val="204"/>
      </rPr>
      <t xml:space="preserve"> на организацию бесплатного горячего  питания обучающихся, получающих начальное общее образование в государственных и муниципальных образовательных организациях)</t>
    </r>
  </si>
  <si>
    <r>
      <t>Предоставление субсидий бюджетным учреждениям на выполнение муниципального задания (</t>
    </r>
    <r>
      <rPr>
        <sz val="8"/>
        <color indexed="8"/>
        <rFont val="Times New Roman"/>
        <family val="1"/>
        <charset val="204"/>
      </rPr>
      <t>субвенции бюджетам муниципальных образований Приморского края на обеспечение питания детей,обучающихся в  муниципальных ОУ (за счет КБ)</t>
    </r>
  </si>
  <si>
    <r>
      <rPr>
        <sz val="12"/>
        <rFont val="Times New Roman"/>
        <family val="1"/>
        <charset val="204"/>
      </rPr>
      <t>Предоставление субсидий бюджетным учреждениям на выполнение муниципального задания (с</t>
    </r>
    <r>
      <rPr>
        <sz val="9"/>
        <rFont val="Times New Roman"/>
        <family val="1"/>
        <charset val="204"/>
      </rPr>
      <t>убвенции на обеспечение обучающихся в младших классах(1—4 включительно) бесплатным питанием)</t>
    </r>
  </si>
  <si>
    <r>
      <rPr>
        <sz val="12"/>
        <rFont val="Times New Roman"/>
        <family val="1"/>
        <charset val="204"/>
      </rPr>
      <t>Предоставление субсидий бюджетным учреждениям на выполнение муниципального задания (с</t>
    </r>
    <r>
      <rPr>
        <sz val="9"/>
        <rFont val="Times New Roman"/>
        <family val="1"/>
        <charset val="204"/>
      </rPr>
      <t>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программам)</t>
    </r>
  </si>
  <si>
    <r>
      <rPr>
        <b/>
        <sz val="11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sz val="11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(Субвенции на организацию и обеспечения  оздоровление  и отдыха детей Кировского муниципального района </t>
    </r>
  </si>
  <si>
    <t>0160020041</t>
  </si>
  <si>
    <t>местный</t>
  </si>
  <si>
    <t>край</t>
  </si>
  <si>
    <t>0140020045</t>
  </si>
  <si>
    <t>2,15</t>
  </si>
  <si>
    <t>0110030041</t>
  </si>
  <si>
    <t>011Е193140</t>
  </si>
  <si>
    <t>0120030041</t>
  </si>
  <si>
    <t>0140030041</t>
  </si>
  <si>
    <t>Субсидии бюджетным учреждениям на создание Муниципального опорного центра дополнительного образования детей КМР (МБОУ ДО "ДЮСШ"Патриот")</t>
  </si>
  <si>
    <t>0140020046</t>
  </si>
  <si>
    <t>КБ</t>
  </si>
  <si>
    <t>МБ</t>
  </si>
  <si>
    <t>Проверка сметной документации на проектно-изыскательские работы объекта: "Строительство школы-детский сад на 80/40 мест здания МБОУ ООШ с.Уссурка</t>
  </si>
  <si>
    <t>Расходы на подготовку документации для выхода на аукцион на право проведения проектно-изыскательских работ по строительству здания муниципальной общеоборазовательной организации (МБОУ ООШ с.Уссурка)</t>
  </si>
  <si>
    <t>Подготовка ОУ к учебному году (местный бюджет)</t>
  </si>
  <si>
    <t>Подготовка ОУ к учебному году (краевой бюджет)</t>
  </si>
  <si>
    <t>Предоставление субсидий бюджетным учреждениям на выполнение муниципального задания – школы (местный бюджет)</t>
  </si>
  <si>
    <t>Предоставление субсидий бюджетным учреждениям на выполнение муниципального задания – школы (краевой бюджет)</t>
  </si>
  <si>
    <t>Подготовка ДОУ к учебному году  (местный бюджет)</t>
  </si>
  <si>
    <t>Подготовка ДОУ к учебному году (краевой бюджет)</t>
  </si>
  <si>
    <t>Расходы на обеспечение деятельности (оказание услуг, выполнение работ) муниципальных учреждений дошкольного образования (местный бюджет)</t>
  </si>
  <si>
    <t>Расходы на обеспечение деятельности (оказание услуг, выполнение работ) муниципальных учреждений дошкольного образования (краевой бюджет)</t>
  </si>
  <si>
    <t>МБОУ ДО «ДЮЦ» (местный бюджет)</t>
  </si>
  <si>
    <t>МБОУ ДО «ДЮЦ» (краевой бюджет)</t>
  </si>
  <si>
    <t>Мероприятия по развитию и поддержке учреждений дополнительного образования (краевой бюджет)</t>
  </si>
  <si>
    <t>Мероприятия по развитию и поддержке учреждений дополнительного образования (ДЮЦ, ПАТРИОТ) (краевой бюджет)</t>
  </si>
  <si>
    <t xml:space="preserve">Предоставление субсидий бюджетным учреждениям на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</t>
  </si>
  <si>
    <r>
      <rPr>
        <b/>
        <sz val="11"/>
        <color indexed="8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b/>
        <sz val="9"/>
        <color indexed="8"/>
        <rFont val="Times New Roman"/>
        <family val="1"/>
        <charset val="204"/>
      </rPr>
      <t xml:space="preserve"> (</t>
    </r>
    <r>
      <rPr>
        <sz val="9"/>
        <color indexed="8"/>
        <rFont val="Times New Roman"/>
        <family val="1"/>
        <charset val="204"/>
      </rPr>
      <t>Субвенции бюджетам муниципальных образований Приморского края на организацию бесплатного горячего питания обучающихся, получающих начальное общее образование в муниципальных ОУ</t>
    </r>
  </si>
  <si>
    <t xml:space="preserve">Предоставление субсидий бюджетным учреждениям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</t>
  </si>
  <si>
    <t>краевой бюджет (за счет дотаций на сбалансированность)</t>
  </si>
  <si>
    <t>1,5% от общей</t>
  </si>
  <si>
    <t>МБ межбюджетные трансферты</t>
  </si>
  <si>
    <t>Расходы на разработку ПСД по капитальному ремонту зданий муниципальных общеобразовательных организаций за счет средств местного бюджета (СОШ№1 -замена оконным рам; СОШ№2 -  ремонт кровли,фасада здания организации)</t>
  </si>
  <si>
    <t>Обслуживание системы во всех  в ОУ, ДОУ, ДЮЦ приобретение комплектующих  к АПС</t>
  </si>
  <si>
    <t>Мероприятия по развитию и поддержке внешкольного образовательных учреждений (наказы избирателей) ДЮЦ, Патриот</t>
  </si>
  <si>
    <t>Мероприятия по развитию и поддержке учреждений дополнительного образования (местный бюджет) ДЮЦ, Патриот</t>
  </si>
  <si>
    <t>Субсидии бюджетам муниципальных образований Приморского края на организацию физкультурно-спортивной работы по месту жительства (КБ)</t>
  </si>
  <si>
    <t>1102</t>
  </si>
  <si>
    <t>040P592220</t>
  </si>
  <si>
    <t>Расходы на организацию физкультурно-спортивной работы по месту жительства, в целях софинансирования которых из бюджета Приморского края предоставляются субсидии (МБ)</t>
  </si>
  <si>
    <t>041P592220</t>
  </si>
  <si>
    <t>Внебюджет</t>
  </si>
  <si>
    <t>Родительская платы за содержание детей в муниципальных образовательных учреждениях, реализующих программу дошкольного образования, группах присмотра и ухода за детьми</t>
  </si>
  <si>
    <t>0000</t>
  </si>
  <si>
    <t>0000000000</t>
  </si>
  <si>
    <t>130</t>
  </si>
  <si>
    <t>без внебюджета</t>
  </si>
  <si>
    <t>внебюджет</t>
  </si>
  <si>
    <r>
      <t xml:space="preserve">краевой бюджет </t>
    </r>
    <r>
      <rPr>
        <b/>
        <i/>
        <sz val="12"/>
        <rFont val="Times New Roman"/>
        <family val="1"/>
        <charset val="204"/>
      </rPr>
      <t>**</t>
    </r>
  </si>
  <si>
    <t>Обеспечение персонифицированного финансирования дополнительного образования детей (местный бюджет)</t>
  </si>
  <si>
    <t>0140040043</t>
  </si>
  <si>
    <t>613</t>
  </si>
  <si>
    <t>4,11</t>
  </si>
  <si>
    <t xml:space="preserve">Приложение № 3
к муниципальной программе
</t>
  </si>
  <si>
    <t>Приложение № 2
к муниципальной программе</t>
  </si>
  <si>
    <t>Муниципальная программа  «Развитие образования в Кировском муниципальном районе на 2023 - 2027 годы»</t>
  </si>
  <si>
    <t xml:space="preserve">Проектно-сметная документация АПС </t>
  </si>
  <si>
    <t xml:space="preserve">Установка АПС </t>
  </si>
  <si>
    <t>ВСЕГО бюджет 2023, 2024, 2025, 2026, 2027</t>
  </si>
  <si>
    <t>МЕСТНЫЙ бюджет 2023, 2024, 2025, 2026, 2027</t>
  </si>
  <si>
    <t>КРАЕВОЙ бюджет 2023, 2024, 2025, 2026, 2027</t>
  </si>
  <si>
    <t>ОБЩАЯ 2023,24,25,26,27</t>
  </si>
  <si>
    <t>ОБЩАЯ</t>
  </si>
  <si>
    <t>муниципальном  районе на 2023-2027 годы"</t>
  </si>
  <si>
    <t xml:space="preserve"> МКУ "ЦОМОУ";Обр.Учрежд.</t>
  </si>
  <si>
    <t>МКУ "ЦОМОУ";Обр.Учрежд.</t>
  </si>
  <si>
    <t>МКУ "ЦОМОУ"; Обр.учрежд.</t>
  </si>
  <si>
    <t>МБОУ ДО "ДЮСШ" Патриот</t>
  </si>
  <si>
    <t>МКУ "ЦОМОУ", Образ.учр.</t>
  </si>
  <si>
    <t>МБОУ ДО "ДЮСШ" Патриот, МКУ "ЦОМОУ"</t>
  </si>
  <si>
    <t>МБОУ ДО "ДЮЦ"; МКУ "ЦОМОУ"</t>
  </si>
  <si>
    <t>МБОУ ДО "ДЮСШ" Патриот; МБОУ ДО "ДЮЦ"; МКУ "ЦОМОУ"</t>
  </si>
  <si>
    <t>МБОУ ДО "ДЮСШ" Патриот; МБОУ ДО "ДЮЦ"</t>
  </si>
  <si>
    <t>МБОУ ДО "ДЮСШ" Патриот; МКУ "ЦОМОУ"</t>
  </si>
  <si>
    <t>МКУ "ЦОМОУ"; Образ.учрежд.</t>
  </si>
  <si>
    <t>МБОУ ДО ДЮСШ «Патриот» (местный бюджет)</t>
  </si>
  <si>
    <t>МБОУ ДО ДЮСШ «Патриот» (краевой бюджет)</t>
  </si>
  <si>
    <t xml:space="preserve"> МКУ "ЦОМОУ"; Образ.учрежд.</t>
  </si>
  <si>
    <t xml:space="preserve"> МБОУ ДО "ДЮСШ "Патриот"</t>
  </si>
  <si>
    <t>МБОУ ДО "ДЮСШ" Патриот;  МКУ "ЦОМОУ"</t>
  </si>
  <si>
    <t xml:space="preserve"> МБОУ ДО "ДЮЦ"; МКУ "ЦОМОУ"</t>
  </si>
  <si>
    <t>2. Выявление и учет мест произрастания наркосодержащих растений</t>
  </si>
  <si>
    <t>Расходы на  капитальный  ремонт зданий муниципальных общеобразовательных организаций за счет средств местного бюджета, в целях софинансирования которых из бюджета ПК предоставляются субсидии</t>
  </si>
  <si>
    <t xml:space="preserve"> МКУ "ЦОМОУ"; администрация КМР</t>
  </si>
  <si>
    <t xml:space="preserve"> МКУ "ЦОМОУ";админ.КМР</t>
  </si>
  <si>
    <t xml:space="preserve"> Расходы на капитальный ремонт зданий общеобразовательных учреждений за счет местного бюджета ( СОШ №1, СОШ№2)</t>
  </si>
  <si>
    <t xml:space="preserve">Субсидии бюджетам муниципальных образований Приморского края на капитальный ремонт зданий муниципальных общеобразовательных учреждений </t>
  </si>
  <si>
    <t>Финансовое обеспечение клубных учреждений сельских поселений (Крыловское поселение; (оказание услуг,выполнение работ)</t>
  </si>
  <si>
    <t xml:space="preserve"> МКУ "ЦОМОУ"; Крыл.сельс.пос.;</t>
  </si>
  <si>
    <t>Субвенции из краевого бюджета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</si>
  <si>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Отдел образования АКР, МКУ "ЦОМОУ";Обр.Учрежд.</t>
  </si>
  <si>
    <t>011ЕВ51790</t>
  </si>
  <si>
    <t>0110092360</t>
  </si>
  <si>
    <t>Расходы на реализацию проектов инициативного бюджетирования по направлению "Твой проект", в целях софинансирования которых из бюджета Приморского края предоставляются субсидии</t>
  </si>
  <si>
    <t>01100S2360</t>
  </si>
  <si>
    <t>Родительская плата за содержание детей в муниципальных образовательных учреждениях, реализующих программу дошкольного образования, группах присмотра и ухода за детьми (САДЫ)</t>
  </si>
  <si>
    <t>Родительская плата за содержание детей в муниципальных образовательных учреждениях, реализующих программу дошкольного образования, группах присмотра и ухода за детьми (ШКОЛЫ)</t>
  </si>
  <si>
    <t>МБ межбюджетные трансферты 2023, 2024, 2025, 2026, 2027</t>
  </si>
  <si>
    <t>Внебюджет 2023, 2024, 2025, 2026, 2027</t>
  </si>
  <si>
    <t>Мероприятия по развитию и поддержке учреждений дополнительного образования(местный бюджет) (МБОУ ДО «ДЮЦ», Патриот)</t>
  </si>
  <si>
    <t>Расходы на реализацию проектов инициативного бюджетирования по напрвлению "Твой проект", в целях софинансирования  которых из бюджета ПК предоставляются субсидии</t>
  </si>
  <si>
    <t>Субсидии бюджетам муниципальных образований Приморского края из краевого бюджета на реализацию проектов инициативного бюджетирования по напрвлению "Твой проект"</t>
  </si>
  <si>
    <t>Субсидии из краевого бюджета бюджетам м.о. на реализацию проектов инициативного бюджетирования по направлению "Твой проект"(краевой бюджет)</t>
  </si>
  <si>
    <t xml:space="preserve">Проектно-сметная документация АПС  </t>
  </si>
  <si>
    <t>краевой бюджет (за счет дотаций на сбалансированность) 2023-2027</t>
  </si>
  <si>
    <t>01100S2040</t>
  </si>
  <si>
    <t>01100S2340</t>
  </si>
  <si>
    <t>Расходы на капитальный ремонт зданий муниципальных общеобразовательных учреждений,  в целях софинансирования которых  из бюджета Приморского края предоставляются субсидии</t>
  </si>
  <si>
    <t>Расходы на  строительство,реконструкцию и приобретение зданий муниципальных общеобразовательных организаций за счет средств МБ, в целях софинансирования  которых из бюджета ПК предоставляются субсидии</t>
  </si>
  <si>
    <t>Мероприятия по развитию и поддержке учреждений дополнительного образования(краевой  бюджет) (МБОУ ДО «ДЮЦ», Патриот)</t>
  </si>
  <si>
    <t>Мероприятия в сфере образования</t>
  </si>
  <si>
    <t>Субсидии бюджетным учреждениям (МБУ "КДЦ"</t>
  </si>
  <si>
    <t>Подпрограмма № 9 «Предупреждение развития наркомании в районе»</t>
  </si>
  <si>
    <t>Мероприяти по предупреждению развития наркомании в районе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</si>
  <si>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</si>
  <si>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</si>
  <si>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</si>
  <si>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</si>
  <si>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</si>
  <si>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</si>
  <si>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</si>
  <si>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</si>
  <si>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</si>
  <si>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</si>
  <si>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</si>
  <si>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</si>
  <si>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</si>
  <si>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</si>
  <si>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3.1</t>
  </si>
  <si>
    <t>3.2</t>
  </si>
  <si>
    <t>3.3</t>
  </si>
  <si>
    <t>3.4</t>
  </si>
  <si>
    <t>3.5</t>
  </si>
  <si>
    <t>3.6</t>
  </si>
  <si>
    <t>4.1</t>
  </si>
  <si>
    <t>4.1.1</t>
  </si>
  <si>
    <t>4.1.2</t>
  </si>
  <si>
    <t>4.2</t>
  </si>
  <si>
    <t>4.3</t>
  </si>
  <si>
    <t>4.4</t>
  </si>
  <si>
    <t>4.5</t>
  </si>
  <si>
    <t>4.6</t>
  </si>
  <si>
    <t>4.7</t>
  </si>
  <si>
    <t>5.1</t>
  </si>
  <si>
    <t>5.2</t>
  </si>
  <si>
    <t>5.2.2</t>
  </si>
  <si>
    <t>5.3</t>
  </si>
  <si>
    <t>5.4</t>
  </si>
  <si>
    <t>5.5</t>
  </si>
  <si>
    <t>5.6</t>
  </si>
  <si>
    <t>7.1</t>
  </si>
  <si>
    <t>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</si>
</sst>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"/>
    <numFmt numFmtId="166" formatCode="#,##0.00000"/>
    <numFmt numFmtId="167" formatCode="0.000"/>
  </numFmts>
  <fonts count="5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sz val="12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indexed="8"/>
      <name val="Arial Narrow"/>
      <family val="2"/>
      <charset val="204"/>
    </font>
    <font>
      <b/>
      <sz val="16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4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6"/>
      <color indexed="2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4"/>
      <color indexed="13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3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9" fillId="0" borderId="0" xfId="0" applyFont="1" applyBorder="1" applyAlignment="1"/>
    <xf numFmtId="49" fontId="3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5" fillId="0" borderId="0" xfId="0" applyFont="1" applyBorder="1" applyAlignment="1">
      <alignment horizontal="justify"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vertical="top"/>
    </xf>
    <xf numFmtId="0" fontId="10" fillId="0" borderId="0" xfId="0" applyFont="1"/>
    <xf numFmtId="2" fontId="2" fillId="0" borderId="1" xfId="0" applyNumberFormat="1" applyFont="1" applyBorder="1" applyAlignment="1">
      <alignment horizontal="center" vertical="top" wrapText="1"/>
    </xf>
    <xf numFmtId="0" fontId="25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/>
    </xf>
    <xf numFmtId="0" fontId="3" fillId="0" borderId="0" xfId="0" applyFont="1" applyBorder="1"/>
    <xf numFmtId="0" fontId="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5" fillId="0" borderId="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0" fontId="26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2" fillId="0" borderId="9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Fill="1" applyBorder="1"/>
    <xf numFmtId="2" fontId="2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0" fontId="15" fillId="0" borderId="11" xfId="0" applyFont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0" fillId="0" borderId="11" xfId="0" applyFont="1" applyBorder="1" applyAlignment="1">
      <alignment horizontal="left" wrapText="1"/>
    </xf>
    <xf numFmtId="0" fontId="2" fillId="0" borderId="1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/>
    <xf numFmtId="2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2" fontId="15" fillId="0" borderId="1" xfId="0" applyNumberFormat="1" applyFont="1" applyBorder="1" applyAlignment="1">
      <alignment horizontal="justify" vertical="top" wrapText="1"/>
    </xf>
    <xf numFmtId="2" fontId="15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top" wrapText="1"/>
    </xf>
    <xf numFmtId="164" fontId="2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justify" vertical="top" wrapText="1"/>
    </xf>
    <xf numFmtId="164" fontId="21" fillId="0" borderId="1" xfId="0" applyNumberFormat="1" applyFont="1" applyBorder="1"/>
    <xf numFmtId="164" fontId="21" fillId="0" borderId="1" xfId="0" applyNumberFormat="1" applyFont="1" applyBorder="1" applyAlignment="1">
      <alignment horizontal="center" vertical="top"/>
    </xf>
    <xf numFmtId="2" fontId="21" fillId="0" borderId="1" xfId="0" applyNumberFormat="1" applyFont="1" applyBorder="1" applyAlignment="1">
      <alignment horizontal="center" vertical="top"/>
    </xf>
    <xf numFmtId="4" fontId="21" fillId="0" borderId="1" xfId="0" applyNumberFormat="1" applyFont="1" applyBorder="1" applyAlignment="1">
      <alignment horizontal="center" vertical="top"/>
    </xf>
    <xf numFmtId="2" fontId="21" fillId="2" borderId="1" xfId="0" applyNumberFormat="1" applyFont="1" applyFill="1" applyBorder="1" applyAlignment="1">
      <alignment horizontal="center" vertical="top"/>
    </xf>
    <xf numFmtId="0" fontId="2" fillId="0" borderId="0" xfId="0" applyFont="1" applyFill="1"/>
    <xf numFmtId="4" fontId="25" fillId="0" borderId="1" xfId="0" applyNumberFormat="1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/>
    </xf>
    <xf numFmtId="0" fontId="18" fillId="0" borderId="0" xfId="0" applyFont="1" applyBorder="1"/>
    <xf numFmtId="0" fontId="25" fillId="0" borderId="0" xfId="0" applyFont="1" applyBorder="1" applyAlignment="1">
      <alignment horizontal="left" wrapText="1"/>
    </xf>
    <xf numFmtId="0" fontId="26" fillId="0" borderId="0" xfId="0" applyFont="1" applyBorder="1"/>
    <xf numFmtId="0" fontId="10" fillId="0" borderId="0" xfId="0" applyFont="1" applyBorder="1" applyAlignment="1">
      <alignment horizontal="center"/>
    </xf>
    <xf numFmtId="0" fontId="25" fillId="0" borderId="0" xfId="0" applyFont="1" applyBorder="1" applyAlignment="1">
      <alignment horizontal="left" indent="4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9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vertical="top" wrapText="1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21" fillId="0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top" wrapText="1"/>
    </xf>
    <xf numFmtId="0" fontId="25" fillId="0" borderId="16" xfId="0" applyFont="1" applyBorder="1" applyAlignment="1">
      <alignment horizontal="left" wrapText="1"/>
    </xf>
    <xf numFmtId="0" fontId="10" fillId="0" borderId="16" xfId="0" applyFont="1" applyBorder="1" applyAlignment="1">
      <alignment horizontal="left" wrapText="1"/>
    </xf>
    <xf numFmtId="0" fontId="32" fillId="0" borderId="0" xfId="0" applyFont="1"/>
    <xf numFmtId="2" fontId="21" fillId="0" borderId="1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2" fontId="2" fillId="0" borderId="0" xfId="0" applyNumberFormat="1" applyFont="1" applyFill="1"/>
    <xf numFmtId="0" fontId="37" fillId="0" borderId="0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top"/>
    </xf>
    <xf numFmtId="2" fontId="9" fillId="6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2" fontId="41" fillId="0" borderId="1" xfId="0" applyNumberFormat="1" applyFont="1" applyFill="1" applyBorder="1" applyAlignment="1">
      <alignment horizontal="center" vertical="center" wrapText="1"/>
    </xf>
    <xf numFmtId="2" fontId="41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2" fontId="16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21" fillId="6" borderId="1" xfId="0" applyNumberFormat="1" applyFont="1" applyFill="1" applyBorder="1" applyAlignment="1">
      <alignment horizontal="center" vertical="top"/>
    </xf>
    <xf numFmtId="2" fontId="2" fillId="6" borderId="1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4" fontId="21" fillId="6" borderId="1" xfId="0" applyNumberFormat="1" applyFont="1" applyFill="1" applyBorder="1" applyAlignment="1">
      <alignment horizontal="center" vertical="top"/>
    </xf>
    <xf numFmtId="2" fontId="2" fillId="6" borderId="1" xfId="0" applyNumberFormat="1" applyFont="1" applyFill="1" applyBorder="1" applyAlignment="1">
      <alignment horizontal="center"/>
    </xf>
    <xf numFmtId="2" fontId="25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2" fontId="21" fillId="0" borderId="4" xfId="0" applyNumberFormat="1" applyFont="1" applyBorder="1" applyAlignment="1">
      <alignment horizontal="center" vertical="top"/>
    </xf>
    <xf numFmtId="164" fontId="2" fillId="0" borderId="22" xfId="0" applyNumberFormat="1" applyFont="1" applyBorder="1" applyAlignment="1">
      <alignment horizontal="center" vertical="top"/>
    </xf>
    <xf numFmtId="164" fontId="2" fillId="0" borderId="11" xfId="0" applyNumberFormat="1" applyFont="1" applyBorder="1" applyAlignment="1">
      <alignment horizontal="center" vertical="top"/>
    </xf>
    <xf numFmtId="2" fontId="2" fillId="0" borderId="26" xfId="0" applyNumberFormat="1" applyFont="1" applyBorder="1" applyAlignment="1">
      <alignment horizontal="center" vertical="top"/>
    </xf>
    <xf numFmtId="0" fontId="2" fillId="0" borderId="29" xfId="0" applyFont="1" applyBorder="1" applyAlignment="1">
      <alignment horizontal="left" vertical="top" wrapText="1"/>
    </xf>
    <xf numFmtId="164" fontId="2" fillId="0" borderId="29" xfId="0" applyNumberFormat="1" applyFont="1" applyBorder="1" applyAlignment="1">
      <alignment horizontal="center" vertical="top"/>
    </xf>
    <xf numFmtId="164" fontId="2" fillId="6" borderId="1" xfId="0" applyNumberFormat="1" applyFont="1" applyFill="1" applyBorder="1" applyAlignment="1">
      <alignment horizontal="center" vertical="center"/>
    </xf>
    <xf numFmtId="2" fontId="14" fillId="6" borderId="1" xfId="0" applyNumberFormat="1" applyFont="1" applyFill="1" applyBorder="1" applyAlignment="1">
      <alignment horizontal="center" vertical="center" wrapText="1"/>
    </xf>
    <xf numFmtId="165" fontId="16" fillId="6" borderId="1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164" fontId="25" fillId="6" borderId="1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2" fontId="1" fillId="6" borderId="0" xfId="0" applyNumberFormat="1" applyFont="1" applyFill="1" applyAlignment="1">
      <alignment horizontal="center" vertical="center"/>
    </xf>
    <xf numFmtId="0" fontId="8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vertical="top" wrapText="1"/>
    </xf>
    <xf numFmtId="0" fontId="15" fillId="0" borderId="1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0" fontId="2" fillId="0" borderId="2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2" fontId="25" fillId="0" borderId="1" xfId="0" applyNumberFormat="1" applyFont="1" applyFill="1" applyBorder="1" applyAlignment="1">
      <alignment horizontal="center" vertical="top"/>
    </xf>
    <xf numFmtId="164" fontId="2" fillId="6" borderId="2" xfId="0" applyNumberFormat="1" applyFont="1" applyFill="1" applyBorder="1" applyAlignment="1">
      <alignment horizontal="center" vertical="center"/>
    </xf>
    <xf numFmtId="164" fontId="2" fillId="6" borderId="11" xfId="0" applyNumberFormat="1" applyFont="1" applyFill="1" applyBorder="1" applyAlignment="1">
      <alignment horizontal="center" vertical="center"/>
    </xf>
    <xf numFmtId="164" fontId="2" fillId="6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3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 shrinkToFit="1"/>
    </xf>
    <xf numFmtId="0" fontId="1" fillId="0" borderId="11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49" fontId="38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49" fontId="1" fillId="6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42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39" fillId="0" borderId="1" xfId="0" applyNumberFormat="1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2" fontId="25" fillId="6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7" fillId="0" borderId="1" xfId="0" applyFont="1" applyBorder="1" applyAlignment="1">
      <alignment horizontal="center" vertical="top" wrapText="1"/>
    </xf>
    <xf numFmtId="10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9" fillId="7" borderId="9" xfId="0" applyFont="1" applyFill="1" applyBorder="1" applyAlignment="1">
      <alignment vertical="center"/>
    </xf>
    <xf numFmtId="0" fontId="9" fillId="7" borderId="16" xfId="0" applyFont="1" applyFill="1" applyBorder="1" applyAlignment="1">
      <alignment vertical="center"/>
    </xf>
    <xf numFmtId="166" fontId="46" fillId="0" borderId="0" xfId="0" applyNumberFormat="1" applyFont="1" applyAlignment="1">
      <alignment horizontal="center" vertical="center"/>
    </xf>
    <xf numFmtId="0" fontId="9" fillId="4" borderId="9" xfId="0" applyFont="1" applyFill="1" applyBorder="1" applyAlignment="1">
      <alignment vertical="center"/>
    </xf>
    <xf numFmtId="0" fontId="9" fillId="4" borderId="16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47" fillId="0" borderId="0" xfId="0" applyNumberFormat="1" applyFont="1" applyAlignment="1">
      <alignment horizontal="center" vertical="center"/>
    </xf>
    <xf numFmtId="166" fontId="47" fillId="0" borderId="0" xfId="0" applyNumberFormat="1" applyFont="1" applyAlignment="1">
      <alignment horizontal="center" vertical="center"/>
    </xf>
    <xf numFmtId="0" fontId="47" fillId="0" borderId="0" xfId="0" applyFont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/>
    </xf>
    <xf numFmtId="165" fontId="4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5" fontId="25" fillId="6" borderId="1" xfId="0" applyNumberFormat="1" applyFont="1" applyFill="1" applyBorder="1" applyAlignment="1">
      <alignment horizontal="center" vertical="center" wrapText="1"/>
    </xf>
    <xf numFmtId="167" fontId="25" fillId="6" borderId="1" xfId="0" applyNumberFormat="1" applyFont="1" applyFill="1" applyBorder="1" applyAlignment="1">
      <alignment horizontal="center" vertical="center" wrapText="1"/>
    </xf>
    <xf numFmtId="167" fontId="16" fillId="6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167" fontId="25" fillId="6" borderId="1" xfId="0" applyNumberFormat="1" applyFont="1" applyFill="1" applyBorder="1" applyAlignment="1">
      <alignment horizontal="center" vertical="center"/>
    </xf>
    <xf numFmtId="167" fontId="25" fillId="0" borderId="1" xfId="0" applyNumberFormat="1" applyFont="1" applyFill="1" applyBorder="1" applyAlignment="1">
      <alignment horizontal="center" vertical="center"/>
    </xf>
    <xf numFmtId="165" fontId="25" fillId="6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2" fontId="2" fillId="8" borderId="1" xfId="0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2" fontId="2" fillId="8" borderId="1" xfId="0" applyNumberFormat="1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 wrapText="1"/>
    </xf>
    <xf numFmtId="2" fontId="4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 wrapText="1"/>
    </xf>
    <xf numFmtId="49" fontId="1" fillId="8" borderId="2" xfId="0" applyNumberFormat="1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2" fontId="2" fillId="8" borderId="2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left" vertical="center"/>
    </xf>
    <xf numFmtId="0" fontId="1" fillId="8" borderId="3" xfId="0" applyFont="1" applyFill="1" applyBorder="1" applyAlignment="1">
      <alignment horizontal="center" vertical="center"/>
    </xf>
    <xf numFmtId="49" fontId="1" fillId="8" borderId="3" xfId="0" applyNumberFormat="1" applyFont="1" applyFill="1" applyBorder="1" applyAlignment="1">
      <alignment horizontal="center" vertical="center"/>
    </xf>
    <xf numFmtId="164" fontId="25" fillId="8" borderId="3" xfId="0" applyNumberFormat="1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left" vertical="center"/>
    </xf>
    <xf numFmtId="0" fontId="1" fillId="8" borderId="4" xfId="0" applyFont="1" applyFill="1" applyBorder="1" applyAlignment="1">
      <alignment horizontal="center" vertical="center"/>
    </xf>
    <xf numFmtId="49" fontId="1" fillId="8" borderId="4" xfId="0" applyNumberFormat="1" applyFont="1" applyFill="1" applyBorder="1" applyAlignment="1">
      <alignment horizontal="center" vertical="center"/>
    </xf>
    <xf numFmtId="0" fontId="25" fillId="8" borderId="4" xfId="0" applyFont="1" applyFill="1" applyBorder="1" applyAlignment="1">
      <alignment horizontal="center" vertical="center" wrapText="1"/>
    </xf>
    <xf numFmtId="0" fontId="25" fillId="8" borderId="0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164" fontId="2" fillId="8" borderId="2" xfId="0" applyNumberFormat="1" applyFont="1" applyFill="1" applyBorder="1" applyAlignment="1">
      <alignment horizontal="center" vertical="center" wrapText="1"/>
    </xf>
    <xf numFmtId="49" fontId="1" fillId="8" borderId="9" xfId="0" applyNumberFormat="1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left" vertical="center"/>
    </xf>
    <xf numFmtId="0" fontId="38" fillId="8" borderId="22" xfId="0" applyFont="1" applyFill="1" applyBorder="1" applyAlignment="1">
      <alignment horizontal="center" vertical="center"/>
    </xf>
    <xf numFmtId="49" fontId="38" fillId="8" borderId="22" xfId="0" applyNumberFormat="1" applyFont="1" applyFill="1" applyBorder="1" applyAlignment="1">
      <alignment horizontal="center" vertical="center"/>
    </xf>
    <xf numFmtId="164" fontId="16" fillId="8" borderId="22" xfId="0" applyNumberFormat="1" applyFont="1" applyFill="1" applyBorder="1" applyAlignment="1">
      <alignment horizontal="center" vertical="center"/>
    </xf>
    <xf numFmtId="0" fontId="25" fillId="8" borderId="4" xfId="0" applyFont="1" applyFill="1" applyBorder="1" applyAlignment="1">
      <alignment horizontal="left" vertical="center"/>
    </xf>
    <xf numFmtId="0" fontId="26" fillId="8" borderId="12" xfId="0" applyFont="1" applyFill="1" applyBorder="1" applyAlignment="1">
      <alignment horizontal="left" vertical="center"/>
    </xf>
    <xf numFmtId="164" fontId="25" fillId="8" borderId="3" xfId="0" applyNumberFormat="1" applyFont="1" applyFill="1" applyBorder="1" applyAlignment="1">
      <alignment horizontal="center" vertical="center"/>
    </xf>
    <xf numFmtId="164" fontId="25" fillId="8" borderId="17" xfId="0" applyNumberFormat="1" applyFont="1" applyFill="1" applyBorder="1" applyAlignment="1">
      <alignment horizontal="center" vertical="center"/>
    </xf>
    <xf numFmtId="164" fontId="51" fillId="0" borderId="1" xfId="0" applyNumberFormat="1" applyFont="1" applyBorder="1" applyAlignment="1">
      <alignment horizontal="center" vertical="top"/>
    </xf>
    <xf numFmtId="2" fontId="5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49" fontId="2" fillId="6" borderId="4" xfId="0" applyNumberFormat="1" applyFont="1" applyFill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6" borderId="2" xfId="0" applyNumberFormat="1" applyFont="1" applyFill="1" applyBorder="1" applyAlignment="1">
      <alignment horizontal="center" vertical="center"/>
    </xf>
    <xf numFmtId="49" fontId="1" fillId="6" borderId="1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0" fontId="15" fillId="0" borderId="14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 wrapText="1"/>
    </xf>
    <xf numFmtId="49" fontId="1" fillId="8" borderId="2" xfId="0" applyNumberFormat="1" applyFont="1" applyFill="1" applyBorder="1" applyAlignment="1">
      <alignment horizontal="center" vertical="center"/>
    </xf>
    <xf numFmtId="49" fontId="1" fillId="8" borderId="4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 wrapText="1"/>
    </xf>
    <xf numFmtId="49" fontId="1" fillId="8" borderId="1" xfId="0" applyNumberFormat="1" applyFont="1" applyFill="1" applyBorder="1" applyAlignment="1">
      <alignment horizontal="center" vertical="center"/>
    </xf>
    <xf numFmtId="0" fontId="25" fillId="8" borderId="0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2" fontId="2" fillId="8" borderId="2" xfId="0" applyNumberFormat="1" applyFont="1" applyFill="1" applyBorder="1" applyAlignment="1">
      <alignment horizontal="center" vertical="center" wrapText="1"/>
    </xf>
    <xf numFmtId="2" fontId="2" fillId="8" borderId="11" xfId="0" applyNumberFormat="1" applyFont="1" applyFill="1" applyBorder="1" applyAlignment="1">
      <alignment horizontal="center" vertical="center" wrapText="1"/>
    </xf>
    <xf numFmtId="2" fontId="2" fillId="8" borderId="4" xfId="0" applyNumberFormat="1" applyFont="1" applyFill="1" applyBorder="1" applyAlignment="1">
      <alignment horizontal="center" vertical="center" wrapText="1"/>
    </xf>
    <xf numFmtId="49" fontId="1" fillId="8" borderId="10" xfId="0" applyNumberFormat="1" applyFont="1" applyFill="1" applyBorder="1" applyAlignment="1">
      <alignment horizontal="center" vertical="center"/>
    </xf>
    <xf numFmtId="49" fontId="1" fillId="8" borderId="15" xfId="0" applyNumberFormat="1" applyFont="1" applyFill="1" applyBorder="1" applyAlignment="1">
      <alignment horizontal="center" vertical="center"/>
    </xf>
    <xf numFmtId="49" fontId="1" fillId="8" borderId="14" xfId="0" applyNumberFormat="1" applyFont="1" applyFill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49" fontId="50" fillId="7" borderId="9" xfId="0" applyNumberFormat="1" applyFont="1" applyFill="1" applyBorder="1" applyAlignment="1">
      <alignment horizontal="left" vertical="center"/>
    </xf>
    <xf numFmtId="49" fontId="50" fillId="7" borderId="8" xfId="0" applyNumberFormat="1" applyFont="1" applyFill="1" applyBorder="1" applyAlignment="1">
      <alignment horizontal="left" vertical="center"/>
    </xf>
    <xf numFmtId="49" fontId="50" fillId="7" borderId="16" xfId="0" applyNumberFormat="1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  <xf numFmtId="49" fontId="3" fillId="0" borderId="1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top" wrapText="1"/>
    </xf>
    <xf numFmtId="0" fontId="14" fillId="3" borderId="11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8" fillId="6" borderId="1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16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8" fillId="0" borderId="11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1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16" xfId="0" applyFont="1" applyBorder="1" applyAlignment="1">
      <alignment horizontal="left" wrapText="1"/>
    </xf>
    <xf numFmtId="0" fontId="2" fillId="0" borderId="1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5" fillId="3" borderId="5" xfId="0" applyFont="1" applyFill="1" applyBorder="1" applyAlignment="1">
      <alignment horizontal="left" vertical="top" wrapText="1"/>
    </xf>
    <xf numFmtId="0" fontId="25" fillId="3" borderId="6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wrapText="1"/>
    </xf>
    <xf numFmtId="0" fontId="2" fillId="0" borderId="0" xfId="0" applyFont="1" applyBorder="1" applyAlignment="1">
      <alignment vertical="top" wrapText="1"/>
    </xf>
    <xf numFmtId="0" fontId="25" fillId="0" borderId="5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" fillId="0" borderId="1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5" fillId="0" borderId="19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2" fillId="0" borderId="13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2" fillId="3" borderId="13" xfId="0" applyFont="1" applyFill="1" applyBorder="1" applyAlignment="1">
      <alignment horizontal="left" vertical="center" wrapText="1"/>
    </xf>
    <xf numFmtId="0" fontId="22" fillId="3" borderId="5" xfId="0" applyFont="1" applyFill="1" applyBorder="1" applyAlignment="1">
      <alignment horizontal="left" vertical="center" wrapText="1"/>
    </xf>
    <xf numFmtId="0" fontId="22" fillId="3" borderId="6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3" fillId="5" borderId="13" xfId="0" applyFont="1" applyFill="1" applyBorder="1" applyAlignment="1">
      <alignment horizontal="left" vertical="center" wrapText="1"/>
    </xf>
    <xf numFmtId="0" fontId="23" fillId="5" borderId="5" xfId="0" applyFont="1" applyFill="1" applyBorder="1" applyAlignment="1">
      <alignment horizontal="left" vertical="center" wrapText="1"/>
    </xf>
    <xf numFmtId="0" fontId="23" fillId="5" borderId="6" xfId="0" applyFont="1" applyFill="1" applyBorder="1" applyAlignment="1">
      <alignment horizontal="left" vertical="center" wrapText="1"/>
    </xf>
    <xf numFmtId="0" fontId="22" fillId="4" borderId="13" xfId="0" applyFont="1" applyFill="1" applyBorder="1" applyAlignment="1">
      <alignment horizontal="left" vertical="center" wrapText="1"/>
    </xf>
    <xf numFmtId="0" fontId="22" fillId="4" borderId="5" xfId="0" applyFont="1" applyFill="1" applyBorder="1" applyAlignment="1">
      <alignment horizontal="left" vertical="center" wrapText="1"/>
    </xf>
    <xf numFmtId="0" fontId="22" fillId="4" borderId="6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5" fillId="0" borderId="25" xfId="0" applyFont="1" applyFill="1" applyBorder="1" applyAlignment="1">
      <alignment horizontal="left" vertical="center" wrapText="1"/>
    </xf>
    <xf numFmtId="0" fontId="15" fillId="0" borderId="27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31" fillId="4" borderId="5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left" wrapText="1"/>
    </xf>
    <xf numFmtId="0" fontId="15" fillId="0" borderId="22" xfId="0" applyFont="1" applyFill="1" applyBorder="1" applyAlignment="1">
      <alignment horizontal="left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4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5" fillId="0" borderId="13" xfId="0" applyFont="1" applyBorder="1" applyAlignment="1">
      <alignment horizontal="left" vertical="center" wrapText="1"/>
    </xf>
    <xf numFmtId="0" fontId="45" fillId="0" borderId="5" xfId="0" applyFont="1" applyBorder="1" applyAlignment="1">
      <alignment horizontal="left" vertical="center" wrapText="1"/>
    </xf>
    <xf numFmtId="0" fontId="45" fillId="0" borderId="6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1" fillId="4" borderId="2" xfId="0" applyFont="1" applyFill="1" applyBorder="1" applyAlignment="1">
      <alignment horizontal="left" vertical="center" wrapText="1"/>
    </xf>
    <xf numFmtId="0" fontId="31" fillId="4" borderId="11" xfId="0" applyFont="1" applyFill="1" applyBorder="1" applyAlignment="1">
      <alignment horizontal="left" vertical="center" wrapText="1"/>
    </xf>
    <xf numFmtId="0" fontId="31" fillId="4" borderId="4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distributed" wrapText="1"/>
    </xf>
    <xf numFmtId="0" fontId="1" fillId="0" borderId="0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W278"/>
  <sheetViews>
    <sheetView showGridLines="0" view="pageBreakPreview" zoomScale="106" zoomScaleNormal="100" zoomScaleSheetLayoutView="106" workbookViewId="0">
      <pane ySplit="7" topLeftCell="A135" activePane="bottomLeft" state="frozen"/>
      <selection pane="bottomLeft" activeCell="A139" sqref="A139"/>
    </sheetView>
  </sheetViews>
  <sheetFormatPr defaultColWidth="7.5703125" defaultRowHeight="12.75" x14ac:dyDescent="0.2"/>
  <cols>
    <col min="1" max="1" width="5.42578125" style="257" customWidth="1"/>
    <col min="2" max="2" width="54.42578125" style="300" customWidth="1"/>
    <col min="3" max="3" width="14.5703125" style="8" customWidth="1"/>
    <col min="4" max="4" width="6.28515625" style="257" bestFit="1" customWidth="1"/>
    <col min="5" max="5" width="6.140625" style="257" customWidth="1"/>
    <col min="6" max="6" width="14.28515625" style="8" customWidth="1"/>
    <col min="7" max="7" width="6.85546875" style="257" customWidth="1"/>
    <col min="8" max="8" width="14.85546875" style="8" customWidth="1"/>
    <col min="9" max="9" width="16.28515625" style="8" bestFit="1" customWidth="1"/>
    <col min="10" max="10" width="13.42578125" style="8" customWidth="1"/>
    <col min="11" max="11" width="16.28515625" style="342" bestFit="1" customWidth="1"/>
    <col min="12" max="12" width="14.28515625" style="8" customWidth="1"/>
    <col min="13" max="13" width="9.140625" style="8" bestFit="1" customWidth="1"/>
    <col min="14" max="14" width="26.140625" style="8" bestFit="1" customWidth="1"/>
    <col min="15" max="16" width="22.85546875" style="8" bestFit="1" customWidth="1"/>
    <col min="17" max="17" width="31" style="8" bestFit="1" customWidth="1"/>
    <col min="18" max="18" width="36.85546875" style="8" bestFit="1" customWidth="1"/>
    <col min="19" max="20" width="28.28515625" style="8" customWidth="1"/>
    <col min="21" max="21" width="23.5703125" style="8" customWidth="1"/>
    <col min="22" max="22" width="27.140625" style="8" customWidth="1"/>
    <col min="23" max="16384" width="7.5703125" style="8"/>
  </cols>
  <sheetData>
    <row r="1" spans="1:13" ht="15.75" x14ac:dyDescent="0.2">
      <c r="J1" s="548"/>
      <c r="K1" s="548"/>
      <c r="L1" s="548"/>
    </row>
    <row r="2" spans="1:13" ht="44.25" customHeight="1" x14ac:dyDescent="0.2">
      <c r="B2" s="301"/>
      <c r="J2" s="549" t="s">
        <v>504</v>
      </c>
      <c r="K2" s="549"/>
      <c r="L2" s="549"/>
    </row>
    <row r="3" spans="1:13" s="259" customFormat="1" ht="15" customHeight="1" x14ac:dyDescent="0.2">
      <c r="A3" s="258"/>
      <c r="B3" s="302"/>
      <c r="C3" s="10"/>
      <c r="D3" s="258"/>
      <c r="E3" s="258"/>
      <c r="F3" s="10"/>
      <c r="G3" s="258"/>
      <c r="H3" s="10"/>
      <c r="I3" s="10"/>
      <c r="J3" s="10"/>
      <c r="K3" s="326"/>
      <c r="L3" s="10"/>
    </row>
    <row r="4" spans="1:13" s="259" customFormat="1" ht="24.75" customHeight="1" x14ac:dyDescent="0.2">
      <c r="A4" s="550" t="s">
        <v>11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</row>
    <row r="5" spans="1:13" s="259" customFormat="1" ht="18.75" x14ac:dyDescent="0.2">
      <c r="A5" s="550" t="s">
        <v>24</v>
      </c>
      <c r="B5" s="550"/>
      <c r="C5" s="550"/>
      <c r="D5" s="550"/>
      <c r="E5" s="550"/>
      <c r="F5" s="550"/>
      <c r="G5" s="550"/>
      <c r="H5" s="550"/>
      <c r="I5" s="550"/>
      <c r="J5" s="550"/>
      <c r="K5" s="550"/>
      <c r="L5" s="550"/>
    </row>
    <row r="6" spans="1:13" s="259" customFormat="1" ht="42.75" customHeight="1" x14ac:dyDescent="0.2">
      <c r="A6" s="551" t="s">
        <v>505</v>
      </c>
      <c r="B6" s="551"/>
      <c r="C6" s="551"/>
      <c r="D6" s="551"/>
      <c r="E6" s="551"/>
      <c r="F6" s="551"/>
      <c r="G6" s="551"/>
      <c r="H6" s="551"/>
      <c r="I6" s="551"/>
      <c r="J6" s="551"/>
      <c r="K6" s="551"/>
      <c r="L6" s="551"/>
    </row>
    <row r="7" spans="1:13" s="259" customFormat="1" ht="28.5" customHeight="1" x14ac:dyDescent="0.2">
      <c r="A7" s="235"/>
      <c r="B7" s="303" t="s">
        <v>15</v>
      </c>
      <c r="C7" s="13"/>
      <c r="D7" s="235"/>
      <c r="E7" s="235"/>
      <c r="F7" s="13"/>
      <c r="G7" s="235"/>
      <c r="H7" s="135">
        <v>2023</v>
      </c>
      <c r="I7" s="135">
        <v>2024</v>
      </c>
      <c r="J7" s="135">
        <v>2025</v>
      </c>
      <c r="K7" s="327">
        <v>2026</v>
      </c>
      <c r="L7" s="135">
        <v>2027</v>
      </c>
    </row>
    <row r="8" spans="1:13" s="259" customFormat="1" ht="31.5" customHeight="1" x14ac:dyDescent="0.2">
      <c r="A8" s="528" t="s">
        <v>14</v>
      </c>
      <c r="B8" s="538" t="s">
        <v>16</v>
      </c>
      <c r="C8" s="482" t="s">
        <v>9</v>
      </c>
      <c r="D8" s="482" t="s">
        <v>8</v>
      </c>
      <c r="E8" s="482"/>
      <c r="F8" s="482"/>
      <c r="G8" s="482"/>
      <c r="H8" s="482" t="s">
        <v>25</v>
      </c>
      <c r="I8" s="482"/>
      <c r="J8" s="482"/>
      <c r="K8" s="482"/>
      <c r="L8" s="482"/>
    </row>
    <row r="9" spans="1:13" s="259" customFormat="1" ht="31.5" x14ac:dyDescent="0.2">
      <c r="A9" s="541"/>
      <c r="B9" s="538"/>
      <c r="C9" s="482"/>
      <c r="D9" s="236" t="s">
        <v>7</v>
      </c>
      <c r="E9" s="236" t="s">
        <v>6</v>
      </c>
      <c r="F9" s="202" t="s">
        <v>5</v>
      </c>
      <c r="G9" s="236" t="s">
        <v>4</v>
      </c>
      <c r="H9" s="214" t="s">
        <v>17</v>
      </c>
      <c r="I9" s="214" t="s">
        <v>18</v>
      </c>
      <c r="J9" s="203" t="s">
        <v>19</v>
      </c>
      <c r="K9" s="230" t="s">
        <v>20</v>
      </c>
      <c r="L9" s="214" t="s">
        <v>21</v>
      </c>
    </row>
    <row r="10" spans="1:13" s="259" customFormat="1" ht="15.75" x14ac:dyDescent="0.2">
      <c r="A10" s="200">
        <v>1</v>
      </c>
      <c r="B10" s="305">
        <v>2</v>
      </c>
      <c r="C10" s="4">
        <v>3</v>
      </c>
      <c r="D10" s="200">
        <v>4</v>
      </c>
      <c r="E10" s="200">
        <v>5</v>
      </c>
      <c r="F10" s="4">
        <v>6</v>
      </c>
      <c r="G10" s="200">
        <v>7</v>
      </c>
      <c r="H10" s="4">
        <v>8</v>
      </c>
      <c r="I10" s="4">
        <v>9</v>
      </c>
      <c r="J10" s="146">
        <v>10</v>
      </c>
      <c r="K10" s="14">
        <v>11</v>
      </c>
      <c r="L10" s="4">
        <v>12</v>
      </c>
    </row>
    <row r="11" spans="1:13" s="259" customFormat="1" ht="18.75" x14ac:dyDescent="0.2">
      <c r="A11" s="200"/>
      <c r="B11" s="306" t="s">
        <v>39</v>
      </c>
      <c r="C11" s="112"/>
      <c r="D11" s="113"/>
      <c r="E11" s="113"/>
      <c r="F11" s="112"/>
      <c r="G11" s="113"/>
      <c r="H11" s="112"/>
      <c r="I11" s="14"/>
      <c r="J11" s="146"/>
      <c r="K11" s="14"/>
      <c r="L11" s="4"/>
    </row>
    <row r="12" spans="1:13" s="26" customFormat="1" ht="46.5" customHeight="1" x14ac:dyDescent="0.2">
      <c r="A12" s="200"/>
      <c r="B12" s="240" t="s">
        <v>35</v>
      </c>
      <c r="C12" s="202"/>
      <c r="D12" s="200" t="s">
        <v>3</v>
      </c>
      <c r="E12" s="200" t="s">
        <v>3</v>
      </c>
      <c r="F12" s="200" t="s">
        <v>3</v>
      </c>
      <c r="G12" s="200" t="s">
        <v>3</v>
      </c>
      <c r="H12" s="146"/>
      <c r="I12" s="146"/>
      <c r="J12" s="146"/>
      <c r="K12" s="14"/>
      <c r="L12" s="146"/>
      <c r="M12" s="260"/>
    </row>
    <row r="13" spans="1:13" s="26" customFormat="1" ht="57" hidden="1" customHeight="1" x14ac:dyDescent="0.2">
      <c r="A13" s="200" t="s">
        <v>64</v>
      </c>
      <c r="B13" s="256" t="s">
        <v>36</v>
      </c>
      <c r="C13" s="204" t="s">
        <v>515</v>
      </c>
      <c r="D13" s="200" t="s">
        <v>46</v>
      </c>
      <c r="E13" s="200" t="s">
        <v>40</v>
      </c>
      <c r="F13" s="200" t="s">
        <v>41</v>
      </c>
      <c r="G13" s="200" t="s">
        <v>42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260"/>
    </row>
    <row r="14" spans="1:13" s="26" customFormat="1" ht="57" customHeight="1" x14ac:dyDescent="0.2">
      <c r="A14" s="362" t="s">
        <v>64</v>
      </c>
      <c r="B14" s="256" t="s">
        <v>464</v>
      </c>
      <c r="C14" s="411" t="s">
        <v>515</v>
      </c>
      <c r="D14" s="362" t="s">
        <v>46</v>
      </c>
      <c r="E14" s="362" t="s">
        <v>40</v>
      </c>
      <c r="F14" s="362" t="s">
        <v>41</v>
      </c>
      <c r="G14" s="362" t="s">
        <v>383</v>
      </c>
      <c r="H14" s="137">
        <v>1993.38</v>
      </c>
      <c r="I14" s="137">
        <v>500</v>
      </c>
      <c r="J14" s="137">
        <v>500</v>
      </c>
      <c r="K14" s="137">
        <v>500</v>
      </c>
      <c r="L14" s="137">
        <v>500</v>
      </c>
      <c r="M14" s="260"/>
    </row>
    <row r="15" spans="1:13" s="26" customFormat="1" ht="51.75" customHeight="1" x14ac:dyDescent="0.2">
      <c r="A15" s="362" t="s">
        <v>23</v>
      </c>
      <c r="B15" s="256" t="s">
        <v>465</v>
      </c>
      <c r="C15" s="411" t="s">
        <v>515</v>
      </c>
      <c r="D15" s="200" t="s">
        <v>46</v>
      </c>
      <c r="E15" s="200" t="s">
        <v>40</v>
      </c>
      <c r="F15" s="200" t="s">
        <v>41</v>
      </c>
      <c r="G15" s="200" t="s">
        <v>383</v>
      </c>
      <c r="H15" s="137">
        <v>7950</v>
      </c>
      <c r="I15" s="137">
        <v>0</v>
      </c>
      <c r="J15" s="137">
        <v>0</v>
      </c>
      <c r="K15" s="137">
        <v>0</v>
      </c>
      <c r="L15" s="137">
        <v>0</v>
      </c>
      <c r="M15" s="260"/>
    </row>
    <row r="16" spans="1:13" s="26" customFormat="1" ht="47.25" hidden="1" x14ac:dyDescent="0.2">
      <c r="A16" s="362" t="s">
        <v>66</v>
      </c>
      <c r="B16" s="256" t="s">
        <v>37</v>
      </c>
      <c r="C16" s="411" t="s">
        <v>515</v>
      </c>
      <c r="D16" s="200" t="s">
        <v>46</v>
      </c>
      <c r="E16" s="200" t="s">
        <v>40</v>
      </c>
      <c r="F16" s="200" t="s">
        <v>41</v>
      </c>
      <c r="G16" s="200" t="s">
        <v>42</v>
      </c>
      <c r="H16" s="137">
        <v>0</v>
      </c>
      <c r="I16" s="137">
        <v>0</v>
      </c>
      <c r="J16" s="137">
        <v>0</v>
      </c>
      <c r="K16" s="137">
        <v>0</v>
      </c>
      <c r="L16" s="137">
        <v>0</v>
      </c>
      <c r="M16" s="260"/>
    </row>
    <row r="17" spans="1:17" s="26" customFormat="1" ht="64.5" hidden="1" customHeight="1" x14ac:dyDescent="0.2">
      <c r="A17" s="362" t="s">
        <v>67</v>
      </c>
      <c r="B17" s="256" t="s">
        <v>38</v>
      </c>
      <c r="C17" s="411" t="s">
        <v>515</v>
      </c>
      <c r="D17" s="200" t="s">
        <v>46</v>
      </c>
      <c r="E17" s="200" t="s">
        <v>40</v>
      </c>
      <c r="F17" s="200" t="s">
        <v>41</v>
      </c>
      <c r="G17" s="200" t="s">
        <v>42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  <c r="M17" s="260"/>
    </row>
    <row r="18" spans="1:17" s="261" customFormat="1" ht="71.25" hidden="1" customHeight="1" x14ac:dyDescent="0.2">
      <c r="A18" s="362" t="s">
        <v>68</v>
      </c>
      <c r="B18" s="256" t="s">
        <v>536</v>
      </c>
      <c r="C18" s="411" t="s">
        <v>515</v>
      </c>
      <c r="D18" s="200" t="s">
        <v>46</v>
      </c>
      <c r="E18" s="200" t="s">
        <v>40</v>
      </c>
      <c r="F18" s="200" t="s">
        <v>382</v>
      </c>
      <c r="G18" s="200" t="s">
        <v>383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  <c r="M18" s="260"/>
    </row>
    <row r="19" spans="1:17" s="261" customFormat="1" ht="78.75" hidden="1" x14ac:dyDescent="0.2">
      <c r="A19" s="362" t="s">
        <v>69</v>
      </c>
      <c r="B19" s="233" t="s">
        <v>463</v>
      </c>
      <c r="C19" s="411" t="s">
        <v>515</v>
      </c>
      <c r="D19" s="15" t="s">
        <v>46</v>
      </c>
      <c r="E19" s="15" t="s">
        <v>40</v>
      </c>
      <c r="F19" s="15" t="s">
        <v>402</v>
      </c>
      <c r="G19" s="15" t="s">
        <v>383</v>
      </c>
      <c r="H19" s="129">
        <v>0</v>
      </c>
      <c r="I19" s="129">
        <v>0</v>
      </c>
      <c r="J19" s="129">
        <v>0</v>
      </c>
      <c r="K19" s="129">
        <v>0</v>
      </c>
      <c r="L19" s="129">
        <v>0</v>
      </c>
      <c r="M19" s="260"/>
    </row>
    <row r="20" spans="1:17" s="261" customFormat="1" ht="63" hidden="1" x14ac:dyDescent="0.2">
      <c r="A20" s="362" t="s">
        <v>70</v>
      </c>
      <c r="B20" s="233" t="s">
        <v>462</v>
      </c>
      <c r="C20" s="411" t="s">
        <v>515</v>
      </c>
      <c r="D20" s="15" t="s">
        <v>46</v>
      </c>
      <c r="E20" s="15" t="s">
        <v>40</v>
      </c>
      <c r="F20" s="15" t="s">
        <v>402</v>
      </c>
      <c r="G20" s="15" t="s">
        <v>383</v>
      </c>
      <c r="H20" s="129">
        <v>0</v>
      </c>
      <c r="I20" s="129">
        <v>0</v>
      </c>
      <c r="J20" s="129">
        <v>0</v>
      </c>
      <c r="K20" s="129">
        <v>0</v>
      </c>
      <c r="L20" s="129">
        <v>0</v>
      </c>
      <c r="M20" s="260"/>
    </row>
    <row r="21" spans="1:17" s="261" customFormat="1" ht="67.5" hidden="1" x14ac:dyDescent="0.2">
      <c r="A21" s="362" t="s">
        <v>71</v>
      </c>
      <c r="B21" s="234" t="s">
        <v>482</v>
      </c>
      <c r="C21" s="411" t="s">
        <v>515</v>
      </c>
      <c r="D21" s="200" t="s">
        <v>46</v>
      </c>
      <c r="E21" s="200" t="s">
        <v>40</v>
      </c>
      <c r="F21" s="200" t="s">
        <v>41</v>
      </c>
      <c r="G21" s="200" t="s">
        <v>383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  <c r="M21" s="260"/>
    </row>
    <row r="22" spans="1:17" s="261" customFormat="1" ht="38.25" x14ac:dyDescent="0.2">
      <c r="A22" s="362" t="s">
        <v>65</v>
      </c>
      <c r="B22" s="256" t="s">
        <v>424</v>
      </c>
      <c r="C22" s="411" t="s">
        <v>515</v>
      </c>
      <c r="D22" s="200" t="s">
        <v>46</v>
      </c>
      <c r="E22" s="200" t="s">
        <v>40</v>
      </c>
      <c r="F22" s="200" t="s">
        <v>454</v>
      </c>
      <c r="G22" s="200" t="s">
        <v>383</v>
      </c>
      <c r="H22" s="137">
        <v>669.846</v>
      </c>
      <c r="I22" s="137">
        <v>0</v>
      </c>
      <c r="J22" s="137">
        <v>0</v>
      </c>
      <c r="K22" s="137">
        <v>0</v>
      </c>
      <c r="L22" s="137">
        <v>0</v>
      </c>
      <c r="M22" s="260"/>
    </row>
    <row r="23" spans="1:17" s="261" customFormat="1" ht="78.75" hidden="1" x14ac:dyDescent="0.2">
      <c r="A23" s="362" t="s">
        <v>77</v>
      </c>
      <c r="B23" s="233" t="s">
        <v>426</v>
      </c>
      <c r="C23" s="411" t="s">
        <v>515</v>
      </c>
      <c r="D23" s="200" t="s">
        <v>46</v>
      </c>
      <c r="E23" s="138" t="s">
        <v>40</v>
      </c>
      <c r="F23" s="138" t="s">
        <v>427</v>
      </c>
      <c r="G23" s="138" t="s">
        <v>383</v>
      </c>
      <c r="H23" s="137">
        <v>0</v>
      </c>
      <c r="I23" s="137">
        <v>0</v>
      </c>
      <c r="J23" s="137">
        <v>0</v>
      </c>
      <c r="K23" s="137">
        <v>0</v>
      </c>
      <c r="L23" s="137">
        <v>0</v>
      </c>
      <c r="M23" s="260"/>
    </row>
    <row r="24" spans="1:17" s="261" customFormat="1" ht="25.5" customHeight="1" x14ac:dyDescent="0.2">
      <c r="A24" s="15"/>
      <c r="B24" s="307" t="s">
        <v>44</v>
      </c>
      <c r="C24" s="202"/>
      <c r="D24" s="200" t="s">
        <v>46</v>
      </c>
      <c r="E24" s="200" t="s">
        <v>40</v>
      </c>
      <c r="F24" s="200" t="s">
        <v>41</v>
      </c>
      <c r="G24" s="200" t="s">
        <v>42</v>
      </c>
      <c r="H24" s="141">
        <f>SUM(H12:H23)</f>
        <v>10613.226000000001</v>
      </c>
      <c r="I24" s="141">
        <f>SUM(I12:I23)</f>
        <v>500</v>
      </c>
      <c r="J24" s="141">
        <f>SUM(J12:J23)</f>
        <v>500</v>
      </c>
      <c r="K24" s="140">
        <f>SUM(K12:K23)</f>
        <v>500</v>
      </c>
      <c r="L24" s="163">
        <f>SUM(L12:L23)</f>
        <v>500</v>
      </c>
      <c r="M24" s="260"/>
      <c r="Q24" s="262"/>
    </row>
    <row r="25" spans="1:17" s="261" customFormat="1" ht="42.75" x14ac:dyDescent="0.2">
      <c r="A25" s="15" t="s">
        <v>64</v>
      </c>
      <c r="B25" s="237" t="s">
        <v>466</v>
      </c>
      <c r="C25" s="411" t="s">
        <v>514</v>
      </c>
      <c r="D25" s="362" t="s">
        <v>46</v>
      </c>
      <c r="E25" s="362" t="s">
        <v>40</v>
      </c>
      <c r="F25" s="362" t="s">
        <v>104</v>
      </c>
      <c r="G25" s="362" t="s">
        <v>103</v>
      </c>
      <c r="H25" s="137">
        <v>88605.991999999998</v>
      </c>
      <c r="I25" s="137">
        <v>73437.725309999994</v>
      </c>
      <c r="J25" s="137">
        <v>50639.377999999997</v>
      </c>
      <c r="K25" s="137">
        <v>67272.301030000002</v>
      </c>
      <c r="L25" s="137">
        <v>67272.301030000002</v>
      </c>
      <c r="M25" s="260"/>
      <c r="Q25" s="262"/>
    </row>
    <row r="26" spans="1:17" s="261" customFormat="1" ht="42.75" x14ac:dyDescent="0.2">
      <c r="A26" s="15" t="s">
        <v>23</v>
      </c>
      <c r="B26" s="237" t="s">
        <v>467</v>
      </c>
      <c r="C26" s="411" t="s">
        <v>514</v>
      </c>
      <c r="D26" s="200" t="s">
        <v>46</v>
      </c>
      <c r="E26" s="200" t="s">
        <v>40</v>
      </c>
      <c r="F26" s="200" t="s">
        <v>104</v>
      </c>
      <c r="G26" s="200" t="s">
        <v>103</v>
      </c>
      <c r="H26" s="137">
        <v>5309.26206</v>
      </c>
      <c r="I26" s="137">
        <v>0</v>
      </c>
      <c r="J26" s="137">
        <v>0</v>
      </c>
      <c r="K26" s="137">
        <v>0</v>
      </c>
      <c r="L26" s="137">
        <v>0</v>
      </c>
      <c r="M26" s="260"/>
      <c r="Q26" s="263"/>
    </row>
    <row r="27" spans="1:17" s="261" customFormat="1" ht="66" customHeight="1" x14ac:dyDescent="0.2">
      <c r="A27" s="15" t="s">
        <v>65</v>
      </c>
      <c r="B27" s="308" t="s">
        <v>431</v>
      </c>
      <c r="C27" s="411" t="s">
        <v>514</v>
      </c>
      <c r="D27" s="200" t="s">
        <v>46</v>
      </c>
      <c r="E27" s="200" t="s">
        <v>40</v>
      </c>
      <c r="F27" s="200" t="s">
        <v>106</v>
      </c>
      <c r="G27" s="200" t="s">
        <v>103</v>
      </c>
      <c r="H27" s="137">
        <v>183869.158</v>
      </c>
      <c r="I27" s="137">
        <v>196498.51199999999</v>
      </c>
      <c r="J27" s="137">
        <v>208600.59899999999</v>
      </c>
      <c r="K27" s="137">
        <v>217159.32800000001</v>
      </c>
      <c r="L27" s="137">
        <v>217159.32800000001</v>
      </c>
      <c r="M27" s="260"/>
      <c r="Q27" s="263"/>
    </row>
    <row r="28" spans="1:17" s="261" customFormat="1" ht="57.75" hidden="1" customHeight="1" x14ac:dyDescent="0.2">
      <c r="A28" s="15" t="s">
        <v>66</v>
      </c>
      <c r="B28" s="237" t="s">
        <v>432</v>
      </c>
      <c r="C28" s="411" t="s">
        <v>514</v>
      </c>
      <c r="D28" s="200" t="s">
        <v>46</v>
      </c>
      <c r="E28" s="200" t="s">
        <v>40</v>
      </c>
      <c r="F28" s="200" t="s">
        <v>105</v>
      </c>
      <c r="G28" s="200" t="s">
        <v>103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260"/>
      <c r="Q28" s="263"/>
    </row>
    <row r="29" spans="1:17" s="261" customFormat="1" ht="87.75" customHeight="1" x14ac:dyDescent="0.2">
      <c r="A29" s="15" t="s">
        <v>66</v>
      </c>
      <c r="B29" s="237" t="s">
        <v>539</v>
      </c>
      <c r="C29" s="411" t="s">
        <v>540</v>
      </c>
      <c r="D29" s="200" t="s">
        <v>46</v>
      </c>
      <c r="E29" s="200" t="s">
        <v>40</v>
      </c>
      <c r="F29" s="200" t="s">
        <v>541</v>
      </c>
      <c r="G29" s="200" t="s">
        <v>383</v>
      </c>
      <c r="H29" s="137">
        <v>989.4248</v>
      </c>
      <c r="I29" s="137">
        <v>4155.5841600000003</v>
      </c>
      <c r="J29" s="137">
        <v>4155.5841600000003</v>
      </c>
      <c r="K29" s="137">
        <v>4155.5841600000003</v>
      </c>
      <c r="L29" s="137">
        <v>4155.5841600000003</v>
      </c>
      <c r="M29" s="260"/>
      <c r="Q29" s="263"/>
    </row>
    <row r="30" spans="1:17" s="261" customFormat="1" ht="89.25" customHeight="1" x14ac:dyDescent="0.2">
      <c r="A30" s="15" t="s">
        <v>67</v>
      </c>
      <c r="B30" s="309" t="s">
        <v>433</v>
      </c>
      <c r="C30" s="411" t="s">
        <v>514</v>
      </c>
      <c r="D30" s="200" t="s">
        <v>46</v>
      </c>
      <c r="E30" s="138" t="s">
        <v>397</v>
      </c>
      <c r="F30" s="138" t="s">
        <v>455</v>
      </c>
      <c r="G30" s="138" t="s">
        <v>398</v>
      </c>
      <c r="H30" s="137">
        <v>1840</v>
      </c>
      <c r="I30" s="137">
        <v>1130</v>
      </c>
      <c r="J30" s="137">
        <v>1130</v>
      </c>
      <c r="K30" s="137">
        <v>1130</v>
      </c>
      <c r="L30" s="137">
        <v>1130</v>
      </c>
      <c r="M30" s="260"/>
      <c r="Q30" s="263"/>
    </row>
    <row r="31" spans="1:17" s="261" customFormat="1" ht="66.75" x14ac:dyDescent="0.2">
      <c r="A31" s="15" t="s">
        <v>68</v>
      </c>
      <c r="B31" s="309" t="s">
        <v>434</v>
      </c>
      <c r="C31" s="411" t="s">
        <v>514</v>
      </c>
      <c r="D31" s="200" t="s">
        <v>46</v>
      </c>
      <c r="E31" s="138" t="s">
        <v>40</v>
      </c>
      <c r="F31" s="138" t="s">
        <v>403</v>
      </c>
      <c r="G31" s="138" t="s">
        <v>103</v>
      </c>
      <c r="H31" s="129">
        <v>9748.65</v>
      </c>
      <c r="I31" s="137">
        <v>9748.65</v>
      </c>
      <c r="J31" s="137">
        <v>9748.65</v>
      </c>
      <c r="K31" s="137">
        <v>7909.25</v>
      </c>
      <c r="L31" s="137">
        <v>7909.25</v>
      </c>
      <c r="M31" s="260"/>
      <c r="Q31" s="263"/>
    </row>
    <row r="32" spans="1:17" s="261" customFormat="1" ht="78.75" hidden="1" x14ac:dyDescent="0.2">
      <c r="A32" s="15" t="s">
        <v>70</v>
      </c>
      <c r="B32" s="309" t="s">
        <v>477</v>
      </c>
      <c r="C32" s="411" t="s">
        <v>514</v>
      </c>
      <c r="D32" s="200" t="s">
        <v>46</v>
      </c>
      <c r="E32" s="138" t="s">
        <v>40</v>
      </c>
      <c r="F32" s="138" t="s">
        <v>421</v>
      </c>
      <c r="G32" s="138" t="s">
        <v>103</v>
      </c>
      <c r="H32" s="137"/>
      <c r="I32" s="137"/>
      <c r="J32" s="137"/>
      <c r="K32" s="137"/>
      <c r="L32" s="137"/>
      <c r="M32" s="260"/>
      <c r="Q32" s="263"/>
    </row>
    <row r="33" spans="1:17" s="261" customFormat="1" ht="42.75" hidden="1" x14ac:dyDescent="0.2">
      <c r="A33" s="15" t="s">
        <v>71</v>
      </c>
      <c r="B33" s="237" t="s">
        <v>418</v>
      </c>
      <c r="C33" s="411" t="s">
        <v>514</v>
      </c>
      <c r="D33" s="200" t="s">
        <v>46</v>
      </c>
      <c r="E33" s="138" t="s">
        <v>40</v>
      </c>
      <c r="F33" s="138" t="s">
        <v>385</v>
      </c>
      <c r="G33" s="138" t="s">
        <v>383</v>
      </c>
      <c r="H33" s="137">
        <v>0</v>
      </c>
      <c r="I33" s="137">
        <v>0</v>
      </c>
      <c r="J33" s="137">
        <v>0</v>
      </c>
      <c r="K33" s="137">
        <v>0</v>
      </c>
      <c r="L33" s="137">
        <v>0</v>
      </c>
      <c r="M33" s="260"/>
      <c r="Q33" s="263"/>
    </row>
    <row r="34" spans="1:17" s="261" customFormat="1" ht="54" customHeight="1" x14ac:dyDescent="0.2">
      <c r="A34" s="15" t="s">
        <v>69</v>
      </c>
      <c r="B34" s="232" t="s">
        <v>557</v>
      </c>
      <c r="C34" s="421" t="s">
        <v>534</v>
      </c>
      <c r="D34" s="200" t="s">
        <v>46</v>
      </c>
      <c r="E34" s="138" t="s">
        <v>40</v>
      </c>
      <c r="F34" s="138" t="s">
        <v>556</v>
      </c>
      <c r="G34" s="138" t="s">
        <v>90</v>
      </c>
      <c r="H34" s="137">
        <v>13.1</v>
      </c>
      <c r="I34" s="137">
        <v>0</v>
      </c>
      <c r="J34" s="137">
        <v>0</v>
      </c>
      <c r="K34" s="137">
        <v>0</v>
      </c>
      <c r="L34" s="137">
        <v>0</v>
      </c>
      <c r="M34" s="260"/>
      <c r="Q34" s="263"/>
    </row>
    <row r="35" spans="1:17" s="261" customFormat="1" ht="55.5" customHeight="1" x14ac:dyDescent="0.2">
      <c r="A35" s="15" t="s">
        <v>70</v>
      </c>
      <c r="B35" s="232" t="s">
        <v>425</v>
      </c>
      <c r="C35" s="411" t="s">
        <v>534</v>
      </c>
      <c r="D35" s="200" t="s">
        <v>404</v>
      </c>
      <c r="E35" s="138" t="s">
        <v>419</v>
      </c>
      <c r="F35" s="138" t="s">
        <v>555</v>
      </c>
      <c r="G35" s="138" t="s">
        <v>420</v>
      </c>
      <c r="H35" s="137">
        <v>63</v>
      </c>
      <c r="I35" s="137">
        <v>0</v>
      </c>
      <c r="J35" s="137">
        <v>0</v>
      </c>
      <c r="K35" s="137">
        <v>0</v>
      </c>
      <c r="L35" s="137">
        <v>0</v>
      </c>
      <c r="M35" s="260"/>
      <c r="Q35" s="263"/>
    </row>
    <row r="36" spans="1:17" s="261" customFormat="1" ht="72.75" customHeight="1" x14ac:dyDescent="0.2">
      <c r="A36" s="15" t="s">
        <v>71</v>
      </c>
      <c r="B36" s="237" t="s">
        <v>552</v>
      </c>
      <c r="C36" s="411" t="s">
        <v>514</v>
      </c>
      <c r="D36" s="200" t="s">
        <v>46</v>
      </c>
      <c r="E36" s="138" t="s">
        <v>40</v>
      </c>
      <c r="F36" s="138" t="s">
        <v>542</v>
      </c>
      <c r="G36" s="138" t="s">
        <v>383</v>
      </c>
      <c r="H36" s="137">
        <v>2970</v>
      </c>
      <c r="I36" s="137">
        <v>0</v>
      </c>
      <c r="J36" s="137">
        <v>0</v>
      </c>
      <c r="K36" s="137">
        <v>0</v>
      </c>
      <c r="L36" s="137">
        <v>0</v>
      </c>
      <c r="M36" s="260"/>
      <c r="Q36" s="263"/>
    </row>
    <row r="37" spans="1:17" s="261" customFormat="1" ht="72.75" customHeight="1" x14ac:dyDescent="0.2">
      <c r="A37" s="15" t="s">
        <v>72</v>
      </c>
      <c r="B37" s="237" t="s">
        <v>476</v>
      </c>
      <c r="C37" s="411" t="s">
        <v>514</v>
      </c>
      <c r="D37" s="200" t="s">
        <v>46</v>
      </c>
      <c r="E37" s="138" t="s">
        <v>40</v>
      </c>
      <c r="F37" s="138" t="s">
        <v>422</v>
      </c>
      <c r="G37" s="138" t="s">
        <v>103</v>
      </c>
      <c r="H37" s="137">
        <v>20475</v>
      </c>
      <c r="I37" s="137">
        <v>21060</v>
      </c>
      <c r="J37" s="137">
        <v>21060</v>
      </c>
      <c r="K37" s="137">
        <v>21060</v>
      </c>
      <c r="L37" s="137">
        <v>21060</v>
      </c>
      <c r="M37" s="260"/>
      <c r="Q37" s="263"/>
    </row>
    <row r="38" spans="1:17" s="261" customFormat="1" ht="60" customHeight="1" x14ac:dyDescent="0.2">
      <c r="A38" s="15" t="s">
        <v>77</v>
      </c>
      <c r="B38" s="237" t="s">
        <v>437</v>
      </c>
      <c r="C38" s="411" t="s">
        <v>514</v>
      </c>
      <c r="D38" s="200" t="s">
        <v>46</v>
      </c>
      <c r="E38" s="138" t="s">
        <v>40</v>
      </c>
      <c r="F38" s="138" t="s">
        <v>421</v>
      </c>
      <c r="G38" s="138" t="s">
        <v>103</v>
      </c>
      <c r="H38" s="137">
        <v>14117.65</v>
      </c>
      <c r="I38" s="137">
        <v>14117.65</v>
      </c>
      <c r="J38" s="137">
        <v>14363.3</v>
      </c>
      <c r="K38" s="137">
        <v>14363.3</v>
      </c>
      <c r="L38" s="137">
        <v>14363.3</v>
      </c>
      <c r="M38" s="260"/>
      <c r="Q38" s="263"/>
    </row>
    <row r="39" spans="1:17" s="261" customFormat="1" ht="51" x14ac:dyDescent="0.2">
      <c r="A39" s="15" t="s">
        <v>78</v>
      </c>
      <c r="B39" s="232" t="s">
        <v>543</v>
      </c>
      <c r="C39" s="411" t="s">
        <v>514</v>
      </c>
      <c r="D39" s="200" t="s">
        <v>46</v>
      </c>
      <c r="E39" s="138" t="s">
        <v>40</v>
      </c>
      <c r="F39" s="138" t="s">
        <v>544</v>
      </c>
      <c r="G39" s="138" t="s">
        <v>383</v>
      </c>
      <c r="H39" s="137">
        <v>30</v>
      </c>
      <c r="I39" s="137">
        <v>0</v>
      </c>
      <c r="J39" s="137">
        <v>0</v>
      </c>
      <c r="K39" s="137">
        <v>0</v>
      </c>
      <c r="L39" s="137">
        <v>0</v>
      </c>
      <c r="M39" s="260"/>
      <c r="Q39" s="263"/>
    </row>
    <row r="40" spans="1:17" s="261" customFormat="1" ht="15.75" x14ac:dyDescent="0.2">
      <c r="A40" s="15"/>
      <c r="B40" s="244" t="s">
        <v>45</v>
      </c>
      <c r="C40" s="202"/>
      <c r="D40" s="15"/>
      <c r="E40" s="200"/>
      <c r="F40" s="200"/>
      <c r="G40" s="200"/>
      <c r="H40" s="412">
        <f>SUM(H24:H39)+H42</f>
        <v>344939.46285999997</v>
      </c>
      <c r="I40" s="412">
        <f t="shared" ref="I40:K40" si="0">SUM(I24:I39)+I42</f>
        <v>326948.12147000007</v>
      </c>
      <c r="J40" s="412">
        <f>SUM(J24:J39)+J42</f>
        <v>316497.51115999999</v>
      </c>
      <c r="K40" s="412">
        <f t="shared" si="0"/>
        <v>339849.76319000003</v>
      </c>
      <c r="L40" s="412">
        <f>SUM(L24:L39)+L42</f>
        <v>339849.76319000003</v>
      </c>
      <c r="M40" s="260"/>
      <c r="Q40" s="263"/>
    </row>
    <row r="41" spans="1:17" s="261" customFormat="1" ht="63" x14ac:dyDescent="0.25">
      <c r="A41" s="15"/>
      <c r="B41" s="387" t="s">
        <v>546</v>
      </c>
      <c r="C41" s="376" t="s">
        <v>243</v>
      </c>
      <c r="D41" s="15" t="s">
        <v>22</v>
      </c>
      <c r="E41" s="15" t="s">
        <v>493</v>
      </c>
      <c r="F41" s="15" t="s">
        <v>494</v>
      </c>
      <c r="G41" s="15" t="s">
        <v>495</v>
      </c>
      <c r="H41" s="391">
        <v>6295</v>
      </c>
      <c r="I41" s="391">
        <v>6300</v>
      </c>
      <c r="J41" s="391">
        <v>6300</v>
      </c>
      <c r="K41" s="391">
        <v>6300</v>
      </c>
      <c r="L41" s="391">
        <v>6300</v>
      </c>
      <c r="M41" s="260"/>
      <c r="Q41" s="263"/>
    </row>
    <row r="42" spans="1:17" s="261" customFormat="1" ht="15.75" x14ac:dyDescent="0.2">
      <c r="A42" s="15"/>
      <c r="B42" s="237" t="s">
        <v>45</v>
      </c>
      <c r="C42" s="377"/>
      <c r="D42" s="15"/>
      <c r="E42" s="15"/>
      <c r="F42" s="15"/>
      <c r="G42" s="15"/>
      <c r="H42" s="134">
        <f>H41</f>
        <v>6295</v>
      </c>
      <c r="I42" s="134">
        <f t="shared" ref="I42:L42" si="1">I41</f>
        <v>6300</v>
      </c>
      <c r="J42" s="134">
        <f t="shared" si="1"/>
        <v>6300</v>
      </c>
      <c r="K42" s="134">
        <f t="shared" si="1"/>
        <v>6300</v>
      </c>
      <c r="L42" s="397">
        <f t="shared" si="1"/>
        <v>6300</v>
      </c>
      <c r="M42" s="260"/>
      <c r="Q42" s="263"/>
    </row>
    <row r="43" spans="1:17" s="26" customFormat="1" ht="39.75" customHeight="1" x14ac:dyDescent="0.2">
      <c r="A43" s="200"/>
      <c r="B43" s="310" t="s">
        <v>43</v>
      </c>
      <c r="C43" s="264"/>
      <c r="D43" s="264"/>
      <c r="E43" s="264"/>
      <c r="F43" s="264"/>
      <c r="G43" s="264"/>
      <c r="H43" s="265"/>
      <c r="I43" s="265"/>
      <c r="J43" s="265"/>
      <c r="K43" s="328"/>
      <c r="L43" s="265"/>
      <c r="M43" s="260"/>
      <c r="Q43" s="263"/>
    </row>
    <row r="44" spans="1:17" s="26" customFormat="1" ht="31.5" customHeight="1" x14ac:dyDescent="0.2">
      <c r="A44" s="528" t="s">
        <v>14</v>
      </c>
      <c r="B44" s="538" t="s">
        <v>16</v>
      </c>
      <c r="C44" s="539" t="s">
        <v>9</v>
      </c>
      <c r="D44" s="482" t="s">
        <v>8</v>
      </c>
      <c r="E44" s="482"/>
      <c r="F44" s="482"/>
      <c r="G44" s="482"/>
      <c r="H44" s="534" t="s">
        <v>25</v>
      </c>
      <c r="I44" s="534"/>
      <c r="J44" s="534"/>
      <c r="K44" s="534"/>
      <c r="L44" s="534"/>
      <c r="M44" s="260"/>
      <c r="Q44" s="263"/>
    </row>
    <row r="45" spans="1:17" s="26" customFormat="1" ht="35.25" customHeight="1" x14ac:dyDescent="0.2">
      <c r="A45" s="541"/>
      <c r="B45" s="538"/>
      <c r="C45" s="539"/>
      <c r="D45" s="236" t="s">
        <v>7</v>
      </c>
      <c r="E45" s="236" t="s">
        <v>6</v>
      </c>
      <c r="F45" s="202" t="s">
        <v>5</v>
      </c>
      <c r="G45" s="236" t="s">
        <v>4</v>
      </c>
      <c r="H45" s="203" t="s">
        <v>17</v>
      </c>
      <c r="I45" s="203" t="s">
        <v>18</v>
      </c>
      <c r="J45" s="203" t="s">
        <v>19</v>
      </c>
      <c r="K45" s="230" t="s">
        <v>20</v>
      </c>
      <c r="L45" s="203" t="s">
        <v>21</v>
      </c>
      <c r="M45" s="260"/>
      <c r="Q45" s="263"/>
    </row>
    <row r="46" spans="1:17" s="26" customFormat="1" ht="18.75" customHeight="1" x14ac:dyDescent="0.2">
      <c r="A46" s="200"/>
      <c r="B46" s="305">
        <v>2</v>
      </c>
      <c r="C46" s="4">
        <v>3</v>
      </c>
      <c r="D46" s="200">
        <v>4</v>
      </c>
      <c r="E46" s="200">
        <v>5</v>
      </c>
      <c r="F46" s="4">
        <v>6</v>
      </c>
      <c r="G46" s="200">
        <v>7</v>
      </c>
      <c r="H46" s="146">
        <v>8</v>
      </c>
      <c r="I46" s="146">
        <v>9</v>
      </c>
      <c r="J46" s="146">
        <v>10</v>
      </c>
      <c r="K46" s="14">
        <v>11</v>
      </c>
      <c r="L46" s="146">
        <v>12</v>
      </c>
      <c r="M46" s="260"/>
      <c r="Q46" s="263"/>
    </row>
    <row r="47" spans="1:17" s="26" customFormat="1" ht="31.5" x14ac:dyDescent="0.2">
      <c r="A47" s="200"/>
      <c r="B47" s="240" t="s">
        <v>47</v>
      </c>
      <c r="C47" s="201"/>
      <c r="D47" s="200" t="s">
        <v>3</v>
      </c>
      <c r="E47" s="200" t="s">
        <v>3</v>
      </c>
      <c r="F47" s="200" t="s">
        <v>3</v>
      </c>
      <c r="G47" s="200" t="s">
        <v>3</v>
      </c>
      <c r="H47" s="146"/>
      <c r="I47" s="146"/>
      <c r="J47" s="146"/>
      <c r="K47" s="14"/>
      <c r="L47" s="146"/>
      <c r="M47" s="260"/>
    </row>
    <row r="48" spans="1:17" s="26" customFormat="1" ht="45" hidden="1" x14ac:dyDescent="0.2">
      <c r="A48" s="200" t="s">
        <v>64</v>
      </c>
      <c r="B48" s="256" t="s">
        <v>48</v>
      </c>
      <c r="C48" s="201" t="s">
        <v>242</v>
      </c>
      <c r="D48" s="200" t="s">
        <v>46</v>
      </c>
      <c r="E48" s="200" t="s">
        <v>50</v>
      </c>
      <c r="F48" s="200" t="s">
        <v>51</v>
      </c>
      <c r="G48" s="200" t="s">
        <v>42</v>
      </c>
      <c r="H48" s="139">
        <v>0</v>
      </c>
      <c r="I48" s="139">
        <v>0</v>
      </c>
      <c r="J48" s="139">
        <v>0</v>
      </c>
      <c r="K48" s="139">
        <v>0</v>
      </c>
      <c r="L48" s="139">
        <v>0</v>
      </c>
      <c r="M48" s="260"/>
    </row>
    <row r="49" spans="1:21" s="26" customFormat="1" ht="45" x14ac:dyDescent="0.2">
      <c r="A49" s="362" t="s">
        <v>64</v>
      </c>
      <c r="B49" s="256" t="s">
        <v>468</v>
      </c>
      <c r="C49" s="364" t="s">
        <v>516</v>
      </c>
      <c r="D49" s="362" t="s">
        <v>46</v>
      </c>
      <c r="E49" s="362" t="s">
        <v>50</v>
      </c>
      <c r="F49" s="362" t="s">
        <v>51</v>
      </c>
      <c r="G49" s="362" t="s">
        <v>383</v>
      </c>
      <c r="H49" s="139">
        <v>1199.8</v>
      </c>
      <c r="I49" s="139">
        <v>200</v>
      </c>
      <c r="J49" s="139">
        <v>200</v>
      </c>
      <c r="K49" s="139">
        <v>200</v>
      </c>
      <c r="L49" s="139">
        <v>200</v>
      </c>
      <c r="M49" s="260"/>
    </row>
    <row r="50" spans="1:21" s="26" customFormat="1" ht="45" x14ac:dyDescent="0.2">
      <c r="A50" s="362" t="s">
        <v>23</v>
      </c>
      <c r="B50" s="256" t="s">
        <v>469</v>
      </c>
      <c r="C50" s="364" t="s">
        <v>516</v>
      </c>
      <c r="D50" s="200" t="s">
        <v>46</v>
      </c>
      <c r="E50" s="200" t="s">
        <v>50</v>
      </c>
      <c r="F50" s="200" t="s">
        <v>51</v>
      </c>
      <c r="G50" s="200" t="s">
        <v>383</v>
      </c>
      <c r="H50" s="139">
        <v>3600</v>
      </c>
      <c r="I50" s="139">
        <v>0</v>
      </c>
      <c r="J50" s="139">
        <v>0</v>
      </c>
      <c r="K50" s="139">
        <v>0</v>
      </c>
      <c r="L50" s="139">
        <v>0</v>
      </c>
      <c r="M50" s="260"/>
    </row>
    <row r="51" spans="1:21" s="26" customFormat="1" ht="45" hidden="1" x14ac:dyDescent="0.2">
      <c r="A51" s="362" t="s">
        <v>66</v>
      </c>
      <c r="B51" s="256" t="s">
        <v>53</v>
      </c>
      <c r="C51" s="364" t="s">
        <v>516</v>
      </c>
      <c r="D51" s="200" t="s">
        <v>46</v>
      </c>
      <c r="E51" s="200" t="s">
        <v>50</v>
      </c>
      <c r="F51" s="200" t="s">
        <v>51</v>
      </c>
      <c r="G51" s="200" t="s">
        <v>42</v>
      </c>
      <c r="H51" s="139">
        <v>0</v>
      </c>
      <c r="I51" s="139">
        <v>0</v>
      </c>
      <c r="J51" s="139">
        <v>0</v>
      </c>
      <c r="K51" s="139">
        <v>0</v>
      </c>
      <c r="L51" s="139">
        <v>0</v>
      </c>
      <c r="M51" s="260"/>
    </row>
    <row r="52" spans="1:21" s="26" customFormat="1" ht="45" hidden="1" x14ac:dyDescent="0.2">
      <c r="A52" s="362" t="s">
        <v>67</v>
      </c>
      <c r="B52" s="256" t="s">
        <v>52</v>
      </c>
      <c r="C52" s="364" t="s">
        <v>516</v>
      </c>
      <c r="D52" s="200" t="s">
        <v>46</v>
      </c>
      <c r="E52" s="200" t="s">
        <v>50</v>
      </c>
      <c r="F52" s="200" t="s">
        <v>51</v>
      </c>
      <c r="G52" s="200" t="s">
        <v>42</v>
      </c>
      <c r="H52" s="139">
        <v>0</v>
      </c>
      <c r="I52" s="139">
        <v>0</v>
      </c>
      <c r="J52" s="139">
        <v>0</v>
      </c>
      <c r="K52" s="139">
        <v>0</v>
      </c>
      <c r="L52" s="139">
        <v>0</v>
      </c>
      <c r="M52" s="260"/>
    </row>
    <row r="53" spans="1:21" s="26" customFormat="1" ht="63" hidden="1" x14ac:dyDescent="0.2">
      <c r="A53" s="362" t="s">
        <v>68</v>
      </c>
      <c r="B53" s="256" t="s">
        <v>49</v>
      </c>
      <c r="C53" s="364" t="s">
        <v>516</v>
      </c>
      <c r="D53" s="200" t="s">
        <v>46</v>
      </c>
      <c r="E53" s="200" t="s">
        <v>50</v>
      </c>
      <c r="F53" s="200" t="s">
        <v>51</v>
      </c>
      <c r="G53" s="200" t="s">
        <v>383</v>
      </c>
      <c r="H53" s="139">
        <v>0</v>
      </c>
      <c r="I53" s="139">
        <v>0</v>
      </c>
      <c r="J53" s="139">
        <v>0</v>
      </c>
      <c r="K53" s="139">
        <v>0</v>
      </c>
      <c r="L53" s="139">
        <v>0</v>
      </c>
      <c r="M53" s="260"/>
    </row>
    <row r="54" spans="1:21" s="26" customFormat="1" ht="45" x14ac:dyDescent="0.2">
      <c r="A54" s="362" t="s">
        <v>65</v>
      </c>
      <c r="B54" s="256" t="s">
        <v>428</v>
      </c>
      <c r="C54" s="364" t="s">
        <v>516</v>
      </c>
      <c r="D54" s="200" t="s">
        <v>46</v>
      </c>
      <c r="E54" s="200" t="s">
        <v>50</v>
      </c>
      <c r="F54" s="200" t="s">
        <v>456</v>
      </c>
      <c r="G54" s="200" t="s">
        <v>383</v>
      </c>
      <c r="H54" s="139">
        <v>298.798</v>
      </c>
      <c r="I54" s="139">
        <v>0</v>
      </c>
      <c r="J54" s="139">
        <v>0</v>
      </c>
      <c r="K54" s="139">
        <v>0</v>
      </c>
      <c r="L54" s="139">
        <v>0</v>
      </c>
      <c r="M54" s="260"/>
    </row>
    <row r="55" spans="1:21" s="269" customFormat="1" ht="15.75" x14ac:dyDescent="0.2">
      <c r="A55" s="200"/>
      <c r="B55" s="244" t="s">
        <v>44</v>
      </c>
      <c r="C55" s="266"/>
      <c r="D55" s="267"/>
      <c r="E55" s="267"/>
      <c r="F55" s="267"/>
      <c r="G55" s="267"/>
      <c r="H55" s="414">
        <f>SUM(H48:H54)</f>
        <v>5098.598</v>
      </c>
      <c r="I55" s="361">
        <f t="shared" ref="I55:K55" si="2">SUM(I48:I54)</f>
        <v>200</v>
      </c>
      <c r="J55" s="361">
        <f t="shared" si="2"/>
        <v>200</v>
      </c>
      <c r="K55" s="361">
        <f t="shared" si="2"/>
        <v>200</v>
      </c>
      <c r="L55" s="361">
        <f>SUM(L48:L54)</f>
        <v>200</v>
      </c>
      <c r="M55" s="268"/>
      <c r="Q55" s="270"/>
      <c r="R55" s="270"/>
      <c r="S55" s="270"/>
      <c r="T55" s="270"/>
      <c r="U55" s="270"/>
    </row>
    <row r="56" spans="1:21" s="269" customFormat="1" ht="63" x14ac:dyDescent="0.2">
      <c r="A56" s="362" t="s">
        <v>64</v>
      </c>
      <c r="B56" s="240" t="s">
        <v>470</v>
      </c>
      <c r="C56" s="364" t="s">
        <v>516</v>
      </c>
      <c r="D56" s="362" t="s">
        <v>46</v>
      </c>
      <c r="E56" s="362" t="s">
        <v>50</v>
      </c>
      <c r="F56" s="362" t="s">
        <v>100</v>
      </c>
      <c r="G56" s="4">
        <v>611</v>
      </c>
      <c r="H56" s="329">
        <v>32363.036970000001</v>
      </c>
      <c r="I56" s="142">
        <v>29700.63697</v>
      </c>
      <c r="J56" s="142">
        <v>29700.63697</v>
      </c>
      <c r="K56" s="142">
        <v>29700.63697</v>
      </c>
      <c r="L56" s="142">
        <v>29700.63697</v>
      </c>
      <c r="M56" s="268"/>
      <c r="Q56" s="270"/>
      <c r="R56" s="270"/>
      <c r="S56" s="270"/>
      <c r="T56" s="270"/>
      <c r="U56" s="270"/>
    </row>
    <row r="57" spans="1:21" s="269" customFormat="1" ht="63" x14ac:dyDescent="0.2">
      <c r="A57" s="362" t="s">
        <v>23</v>
      </c>
      <c r="B57" s="240" t="s">
        <v>471</v>
      </c>
      <c r="C57" s="364" t="s">
        <v>516</v>
      </c>
      <c r="D57" s="200" t="s">
        <v>46</v>
      </c>
      <c r="E57" s="200" t="s">
        <v>50</v>
      </c>
      <c r="F57" s="200" t="s">
        <v>100</v>
      </c>
      <c r="G57" s="4">
        <v>611</v>
      </c>
      <c r="H57" s="142">
        <v>3780.6</v>
      </c>
      <c r="I57" s="142">
        <v>0</v>
      </c>
      <c r="J57" s="142">
        <v>0</v>
      </c>
      <c r="K57" s="142">
        <v>0</v>
      </c>
      <c r="L57" s="142">
        <v>0</v>
      </c>
      <c r="M57" s="268"/>
      <c r="Q57" s="270"/>
      <c r="R57" s="270"/>
      <c r="S57" s="270"/>
      <c r="T57" s="270"/>
      <c r="U57" s="270"/>
    </row>
    <row r="58" spans="1:21" s="269" customFormat="1" ht="65.25" x14ac:dyDescent="0.2">
      <c r="A58" s="362" t="s">
        <v>65</v>
      </c>
      <c r="B58" s="244" t="s">
        <v>436</v>
      </c>
      <c r="C58" s="364" t="s">
        <v>516</v>
      </c>
      <c r="D58" s="200" t="s">
        <v>46</v>
      </c>
      <c r="E58" s="200" t="s">
        <v>50</v>
      </c>
      <c r="F58" s="200" t="s">
        <v>99</v>
      </c>
      <c r="G58" s="4">
        <v>611</v>
      </c>
      <c r="H58" s="142">
        <v>46890.66</v>
      </c>
      <c r="I58" s="142">
        <v>50062.722000000002</v>
      </c>
      <c r="J58" s="142">
        <v>53062.998</v>
      </c>
      <c r="K58" s="142">
        <v>53062.998</v>
      </c>
      <c r="L58" s="142">
        <v>53062.998</v>
      </c>
      <c r="M58" s="268"/>
      <c r="Q58" s="270"/>
      <c r="R58" s="270"/>
      <c r="S58" s="270"/>
      <c r="T58" s="270"/>
      <c r="U58" s="270"/>
    </row>
    <row r="59" spans="1:21" s="269" customFormat="1" ht="69.75" x14ac:dyDescent="0.2">
      <c r="A59" s="362" t="s">
        <v>66</v>
      </c>
      <c r="B59" s="240" t="s">
        <v>435</v>
      </c>
      <c r="C59" s="364" t="s">
        <v>516</v>
      </c>
      <c r="D59" s="200" t="s">
        <v>46</v>
      </c>
      <c r="E59" s="200" t="s">
        <v>101</v>
      </c>
      <c r="F59" s="200" t="s">
        <v>102</v>
      </c>
      <c r="G59" s="4">
        <v>244</v>
      </c>
      <c r="H59" s="142">
        <v>99.354799999999997</v>
      </c>
      <c r="I59" s="142">
        <v>103.33159999999999</v>
      </c>
      <c r="J59" s="142">
        <v>107.4388</v>
      </c>
      <c r="K59" s="142">
        <v>107.4388</v>
      </c>
      <c r="L59" s="142">
        <v>107.4388</v>
      </c>
      <c r="M59" s="268"/>
      <c r="N59" s="367" t="s">
        <v>480</v>
      </c>
      <c r="Q59" s="270"/>
      <c r="R59" s="270"/>
      <c r="S59" s="270"/>
      <c r="T59" s="270"/>
      <c r="U59" s="270"/>
    </row>
    <row r="60" spans="1:21" s="269" customFormat="1" ht="69.75" x14ac:dyDescent="0.2">
      <c r="A60" s="362" t="s">
        <v>67</v>
      </c>
      <c r="B60" s="240" t="s">
        <v>435</v>
      </c>
      <c r="C60" s="364" t="s">
        <v>516</v>
      </c>
      <c r="D60" s="200" t="s">
        <v>46</v>
      </c>
      <c r="E60" s="200" t="s">
        <v>101</v>
      </c>
      <c r="F60" s="200" t="s">
        <v>102</v>
      </c>
      <c r="G60" s="4">
        <v>313</v>
      </c>
      <c r="H60" s="142">
        <v>6524.3001999999997</v>
      </c>
      <c r="I60" s="142">
        <v>6785.4434000000001</v>
      </c>
      <c r="J60" s="142">
        <v>7055.1481999999996</v>
      </c>
      <c r="K60" s="142">
        <v>7055.1481999999996</v>
      </c>
      <c r="L60" s="142">
        <v>7055.1481999999996</v>
      </c>
      <c r="M60" s="268"/>
      <c r="Q60" s="270"/>
      <c r="R60" s="270"/>
      <c r="S60" s="270"/>
      <c r="T60" s="270"/>
      <c r="U60" s="270"/>
    </row>
    <row r="61" spans="1:21" ht="15.75" x14ac:dyDescent="0.2">
      <c r="A61" s="238"/>
      <c r="B61" s="240" t="s">
        <v>56</v>
      </c>
      <c r="C61" s="17"/>
      <c r="D61" s="238"/>
      <c r="E61" s="238"/>
      <c r="F61" s="17"/>
      <c r="G61" s="238"/>
      <c r="H61" s="164">
        <f>SUM(H55:H60)+H63</f>
        <v>107636.54996999999</v>
      </c>
      <c r="I61" s="164">
        <f t="shared" ref="I61:L61" si="3">SUM(I55:I60)+I63</f>
        <v>99752.13397000001</v>
      </c>
      <c r="J61" s="164">
        <f t="shared" si="3"/>
        <v>103026.22197</v>
      </c>
      <c r="K61" s="164">
        <f t="shared" si="3"/>
        <v>103026.22197</v>
      </c>
      <c r="L61" s="164">
        <f t="shared" si="3"/>
        <v>103026.22197</v>
      </c>
      <c r="M61" s="169"/>
      <c r="Q61" s="271"/>
      <c r="R61" s="271"/>
      <c r="S61" s="271"/>
      <c r="T61" s="271"/>
      <c r="U61" s="271"/>
    </row>
    <row r="62" spans="1:21" ht="63" x14ac:dyDescent="0.25">
      <c r="A62" s="388"/>
      <c r="B62" s="387" t="s">
        <v>545</v>
      </c>
      <c r="C62" s="389" t="s">
        <v>243</v>
      </c>
      <c r="D62" s="15" t="s">
        <v>22</v>
      </c>
      <c r="E62" s="15" t="s">
        <v>493</v>
      </c>
      <c r="F62" s="15" t="s">
        <v>494</v>
      </c>
      <c r="G62" s="15" t="s">
        <v>495</v>
      </c>
      <c r="H62" s="391">
        <v>12880</v>
      </c>
      <c r="I62" s="391">
        <v>12900</v>
      </c>
      <c r="J62" s="391">
        <v>12900</v>
      </c>
      <c r="K62" s="391">
        <v>12900</v>
      </c>
      <c r="L62" s="391">
        <v>12900</v>
      </c>
      <c r="M62" s="169"/>
      <c r="Q62" s="271"/>
      <c r="R62" s="271"/>
      <c r="S62" s="271"/>
      <c r="T62" s="271"/>
      <c r="U62" s="271"/>
    </row>
    <row r="63" spans="1:21" ht="15.75" x14ac:dyDescent="0.2">
      <c r="A63" s="388"/>
      <c r="B63" s="237" t="s">
        <v>45</v>
      </c>
      <c r="C63" s="390"/>
      <c r="D63" s="15"/>
      <c r="E63" s="15"/>
      <c r="F63" s="15"/>
      <c r="G63" s="15"/>
      <c r="H63" s="134">
        <f>H62</f>
        <v>12880</v>
      </c>
      <c r="I63" s="134">
        <f t="shared" ref="I63:L63" si="4">I62</f>
        <v>12900</v>
      </c>
      <c r="J63" s="134">
        <f t="shared" si="4"/>
        <v>12900</v>
      </c>
      <c r="K63" s="134">
        <f t="shared" si="4"/>
        <v>12900</v>
      </c>
      <c r="L63" s="134">
        <f t="shared" si="4"/>
        <v>12900</v>
      </c>
      <c r="M63" s="169"/>
      <c r="Q63" s="271"/>
      <c r="R63" s="271"/>
      <c r="S63" s="271"/>
      <c r="T63" s="271"/>
      <c r="U63" s="271"/>
    </row>
    <row r="64" spans="1:21" ht="18.75" x14ac:dyDescent="0.2">
      <c r="A64" s="272"/>
      <c r="B64" s="313" t="s">
        <v>57</v>
      </c>
      <c r="C64" s="273"/>
      <c r="D64" s="273"/>
      <c r="E64" s="273"/>
      <c r="F64" s="274"/>
      <c r="G64" s="274"/>
      <c r="H64" s="275"/>
      <c r="I64" s="275"/>
      <c r="J64" s="276"/>
      <c r="K64" s="117"/>
      <c r="L64" s="276"/>
      <c r="M64" s="169"/>
      <c r="Q64" s="271"/>
      <c r="R64" s="271"/>
      <c r="S64" s="271"/>
      <c r="T64" s="271"/>
      <c r="U64" s="271"/>
    </row>
    <row r="65" spans="1:21" ht="18.75" x14ac:dyDescent="0.2">
      <c r="A65" s="238"/>
      <c r="B65" s="314" t="s">
        <v>58</v>
      </c>
      <c r="C65" s="277"/>
      <c r="D65" s="277"/>
      <c r="E65" s="277"/>
      <c r="F65" s="277"/>
      <c r="G65" s="278"/>
      <c r="H65" s="279"/>
      <c r="I65" s="279"/>
      <c r="J65" s="154"/>
      <c r="K65" s="117"/>
      <c r="L65" s="154"/>
      <c r="M65" s="169"/>
      <c r="Q65" s="271"/>
      <c r="R65" s="271"/>
      <c r="S65" s="271"/>
      <c r="T65" s="271"/>
      <c r="U65" s="271"/>
    </row>
    <row r="66" spans="1:21" ht="36" customHeight="1" x14ac:dyDescent="0.2">
      <c r="A66" s="528" t="s">
        <v>14</v>
      </c>
      <c r="B66" s="538" t="s">
        <v>16</v>
      </c>
      <c r="C66" s="482" t="s">
        <v>9</v>
      </c>
      <c r="D66" s="482" t="s">
        <v>8</v>
      </c>
      <c r="E66" s="482"/>
      <c r="F66" s="482"/>
      <c r="G66" s="482"/>
      <c r="H66" s="534" t="s">
        <v>25</v>
      </c>
      <c r="I66" s="534"/>
      <c r="J66" s="534"/>
      <c r="K66" s="534"/>
      <c r="L66" s="534"/>
      <c r="M66" s="169"/>
      <c r="Q66" s="271"/>
      <c r="R66" s="271"/>
      <c r="S66" s="271"/>
      <c r="T66" s="271"/>
      <c r="U66" s="271"/>
    </row>
    <row r="67" spans="1:21" ht="76.5" customHeight="1" x14ac:dyDescent="0.2">
      <c r="A67" s="541"/>
      <c r="B67" s="538"/>
      <c r="C67" s="482"/>
      <c r="D67" s="236" t="s">
        <v>7</v>
      </c>
      <c r="E67" s="236" t="s">
        <v>6</v>
      </c>
      <c r="F67" s="202" t="s">
        <v>5</v>
      </c>
      <c r="G67" s="236" t="s">
        <v>4</v>
      </c>
      <c r="H67" s="203" t="s">
        <v>17</v>
      </c>
      <c r="I67" s="203" t="s">
        <v>18</v>
      </c>
      <c r="J67" s="203" t="s">
        <v>19</v>
      </c>
      <c r="K67" s="230" t="s">
        <v>20</v>
      </c>
      <c r="L67" s="203" t="s">
        <v>21</v>
      </c>
      <c r="M67" s="169"/>
      <c r="Q67" s="271"/>
      <c r="R67" s="271"/>
      <c r="S67" s="271"/>
      <c r="T67" s="271"/>
      <c r="U67" s="271"/>
    </row>
    <row r="68" spans="1:21" ht="15.75" customHeight="1" x14ac:dyDescent="0.2">
      <c r="A68" s="238"/>
      <c r="B68" s="305">
        <v>2</v>
      </c>
      <c r="C68" s="4">
        <v>3</v>
      </c>
      <c r="D68" s="200">
        <v>4</v>
      </c>
      <c r="E68" s="200">
        <v>5</v>
      </c>
      <c r="F68" s="4">
        <v>6</v>
      </c>
      <c r="G68" s="200">
        <v>7</v>
      </c>
      <c r="H68" s="146">
        <v>8</v>
      </c>
      <c r="I68" s="146">
        <v>9</v>
      </c>
      <c r="J68" s="146">
        <v>10</v>
      </c>
      <c r="K68" s="14">
        <v>11</v>
      </c>
      <c r="L68" s="146">
        <v>12</v>
      </c>
      <c r="M68" s="169"/>
      <c r="Q68" s="271"/>
      <c r="R68" s="271"/>
      <c r="S68" s="271"/>
      <c r="T68" s="271"/>
      <c r="U68" s="271"/>
    </row>
    <row r="69" spans="1:21" ht="45" x14ac:dyDescent="0.2">
      <c r="A69" s="208" t="s">
        <v>64</v>
      </c>
      <c r="B69" s="256" t="s">
        <v>59</v>
      </c>
      <c r="C69" s="364" t="s">
        <v>516</v>
      </c>
      <c r="D69" s="200" t="s">
        <v>46</v>
      </c>
      <c r="E69" s="200" t="s">
        <v>40</v>
      </c>
      <c r="F69" s="200" t="s">
        <v>63</v>
      </c>
      <c r="G69" s="200" t="s">
        <v>383</v>
      </c>
      <c r="H69" s="139">
        <f>220+15</f>
        <v>235</v>
      </c>
      <c r="I69" s="139">
        <v>265</v>
      </c>
      <c r="J69" s="139">
        <v>285</v>
      </c>
      <c r="K69" s="139">
        <v>315</v>
      </c>
      <c r="L69" s="139">
        <v>315</v>
      </c>
      <c r="M69" s="169"/>
      <c r="Q69" s="271"/>
      <c r="R69" s="271"/>
      <c r="S69" s="271"/>
      <c r="T69" s="271"/>
      <c r="U69" s="271"/>
    </row>
    <row r="70" spans="1:21" ht="45" x14ac:dyDescent="0.2">
      <c r="A70" s="208" t="s">
        <v>23</v>
      </c>
      <c r="B70" s="256" t="s">
        <v>74</v>
      </c>
      <c r="C70" s="364" t="s">
        <v>516</v>
      </c>
      <c r="D70" s="200" t="s">
        <v>46</v>
      </c>
      <c r="E70" s="200" t="s">
        <v>40</v>
      </c>
      <c r="F70" s="200" t="s">
        <v>63</v>
      </c>
      <c r="G70" s="200" t="s">
        <v>383</v>
      </c>
      <c r="H70" s="139">
        <v>15</v>
      </c>
      <c r="I70" s="139">
        <v>15</v>
      </c>
      <c r="J70" s="139">
        <v>15</v>
      </c>
      <c r="K70" s="139">
        <v>15</v>
      </c>
      <c r="L70" s="139">
        <v>15</v>
      </c>
      <c r="M70" s="169"/>
      <c r="Q70" s="271"/>
      <c r="R70" s="271"/>
      <c r="S70" s="271"/>
      <c r="T70" s="271"/>
      <c r="U70" s="271"/>
    </row>
    <row r="71" spans="1:21" ht="35.25" hidden="1" customHeight="1" x14ac:dyDescent="0.2">
      <c r="A71" s="208" t="s">
        <v>65</v>
      </c>
      <c r="B71" s="256" t="s">
        <v>234</v>
      </c>
      <c r="C71" s="364" t="s">
        <v>516</v>
      </c>
      <c r="D71" s="200" t="s">
        <v>46</v>
      </c>
      <c r="E71" s="200" t="s">
        <v>40</v>
      </c>
      <c r="F71" s="200" t="s">
        <v>63</v>
      </c>
      <c r="G71" s="200" t="s">
        <v>383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69"/>
      <c r="Q71" s="271"/>
      <c r="R71" s="271"/>
      <c r="S71" s="271"/>
      <c r="T71" s="271"/>
      <c r="U71" s="271"/>
    </row>
    <row r="72" spans="1:21" ht="45" hidden="1" x14ac:dyDescent="0.2">
      <c r="A72" s="208" t="s">
        <v>66</v>
      </c>
      <c r="B72" s="256" t="s">
        <v>60</v>
      </c>
      <c r="C72" s="364" t="s">
        <v>516</v>
      </c>
      <c r="D72" s="200" t="s">
        <v>46</v>
      </c>
      <c r="E72" s="200" t="s">
        <v>40</v>
      </c>
      <c r="F72" s="200" t="s">
        <v>63</v>
      </c>
      <c r="G72" s="200" t="s">
        <v>383</v>
      </c>
      <c r="H72" s="139">
        <v>0</v>
      </c>
      <c r="I72" s="139">
        <v>0</v>
      </c>
      <c r="J72" s="139">
        <v>0</v>
      </c>
      <c r="K72" s="139">
        <v>0</v>
      </c>
      <c r="L72" s="139">
        <v>0</v>
      </c>
      <c r="M72" s="169"/>
      <c r="Q72" s="271"/>
      <c r="R72" s="271"/>
      <c r="S72" s="271"/>
      <c r="T72" s="271"/>
      <c r="U72" s="271"/>
    </row>
    <row r="73" spans="1:21" ht="45" hidden="1" x14ac:dyDescent="0.2">
      <c r="A73" s="208" t="s">
        <v>67</v>
      </c>
      <c r="B73" s="256" t="s">
        <v>75</v>
      </c>
      <c r="C73" s="364" t="s">
        <v>516</v>
      </c>
      <c r="D73" s="200" t="s">
        <v>46</v>
      </c>
      <c r="E73" s="200" t="s">
        <v>40</v>
      </c>
      <c r="F73" s="200" t="s">
        <v>63</v>
      </c>
      <c r="G73" s="200" t="s">
        <v>383</v>
      </c>
      <c r="H73" s="139">
        <v>0</v>
      </c>
      <c r="I73" s="139">
        <v>0</v>
      </c>
      <c r="J73" s="139">
        <v>0</v>
      </c>
      <c r="K73" s="139">
        <v>0</v>
      </c>
      <c r="L73" s="139">
        <v>0</v>
      </c>
      <c r="M73" s="169"/>
      <c r="Q73" s="271"/>
      <c r="R73" s="271"/>
      <c r="S73" s="271"/>
      <c r="T73" s="271"/>
      <c r="U73" s="271"/>
    </row>
    <row r="74" spans="1:21" ht="45" hidden="1" x14ac:dyDescent="0.2">
      <c r="A74" s="208" t="s">
        <v>68</v>
      </c>
      <c r="B74" s="256" t="s">
        <v>61</v>
      </c>
      <c r="C74" s="364" t="s">
        <v>516</v>
      </c>
      <c r="D74" s="200" t="s">
        <v>46</v>
      </c>
      <c r="E74" s="200" t="s">
        <v>40</v>
      </c>
      <c r="F74" s="200" t="s">
        <v>63</v>
      </c>
      <c r="G74" s="200" t="s">
        <v>383</v>
      </c>
      <c r="H74" s="139">
        <v>0</v>
      </c>
      <c r="I74" s="139">
        <v>0</v>
      </c>
      <c r="J74" s="139">
        <v>0</v>
      </c>
      <c r="K74" s="139">
        <v>0</v>
      </c>
      <c r="L74" s="139">
        <v>0</v>
      </c>
      <c r="M74" s="169"/>
      <c r="Q74" s="271"/>
      <c r="R74" s="271"/>
      <c r="S74" s="271"/>
      <c r="T74" s="271"/>
      <c r="U74" s="271"/>
    </row>
    <row r="75" spans="1:21" ht="46.5" hidden="1" customHeight="1" x14ac:dyDescent="0.2">
      <c r="A75" s="208" t="s">
        <v>69</v>
      </c>
      <c r="B75" s="256" t="s">
        <v>235</v>
      </c>
      <c r="C75" s="364" t="s">
        <v>516</v>
      </c>
      <c r="D75" s="200" t="s">
        <v>46</v>
      </c>
      <c r="E75" s="200" t="s">
        <v>40</v>
      </c>
      <c r="F75" s="200" t="s">
        <v>63</v>
      </c>
      <c r="G75" s="200" t="s">
        <v>383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69"/>
      <c r="Q75" s="271"/>
      <c r="R75" s="271"/>
      <c r="S75" s="271"/>
      <c r="T75" s="271"/>
      <c r="U75" s="271"/>
    </row>
    <row r="76" spans="1:21" ht="63" hidden="1" x14ac:dyDescent="0.2">
      <c r="A76" s="208" t="s">
        <v>70</v>
      </c>
      <c r="B76" s="256" t="s">
        <v>399</v>
      </c>
      <c r="C76" s="364" t="s">
        <v>516</v>
      </c>
      <c r="D76" s="200" t="s">
        <v>46</v>
      </c>
      <c r="E76" s="200" t="s">
        <v>40</v>
      </c>
      <c r="F76" s="200" t="s">
        <v>63</v>
      </c>
      <c r="G76" s="200" t="s">
        <v>383</v>
      </c>
      <c r="H76" s="139">
        <v>0</v>
      </c>
      <c r="I76" s="139">
        <v>0</v>
      </c>
      <c r="J76" s="139">
        <v>0</v>
      </c>
      <c r="K76" s="139">
        <v>0</v>
      </c>
      <c r="L76" s="139">
        <v>0</v>
      </c>
      <c r="M76" s="169"/>
      <c r="Q76" s="271"/>
      <c r="R76" s="271"/>
      <c r="S76" s="271"/>
      <c r="T76" s="271"/>
      <c r="U76" s="271"/>
    </row>
    <row r="77" spans="1:21" ht="45" hidden="1" x14ac:dyDescent="0.2">
      <c r="A77" s="208" t="s">
        <v>71</v>
      </c>
      <c r="B77" s="256" t="s">
        <v>76</v>
      </c>
      <c r="C77" s="364" t="s">
        <v>516</v>
      </c>
      <c r="D77" s="200" t="s">
        <v>46</v>
      </c>
      <c r="E77" s="200" t="s">
        <v>40</v>
      </c>
      <c r="F77" s="200" t="s">
        <v>63</v>
      </c>
      <c r="G77" s="200" t="s">
        <v>383</v>
      </c>
      <c r="H77" s="139">
        <v>0</v>
      </c>
      <c r="I77" s="139">
        <v>0</v>
      </c>
      <c r="J77" s="139">
        <v>0</v>
      </c>
      <c r="K77" s="139">
        <v>0</v>
      </c>
      <c r="L77" s="139">
        <v>0</v>
      </c>
      <c r="M77" s="169"/>
      <c r="Q77" s="271"/>
      <c r="R77" s="271"/>
      <c r="S77" s="271"/>
      <c r="T77" s="271"/>
      <c r="U77" s="271"/>
    </row>
    <row r="78" spans="1:21" ht="45" hidden="1" x14ac:dyDescent="0.2">
      <c r="A78" s="208" t="s">
        <v>72</v>
      </c>
      <c r="B78" s="256" t="s">
        <v>79</v>
      </c>
      <c r="C78" s="364" t="s">
        <v>516</v>
      </c>
      <c r="D78" s="200" t="s">
        <v>46</v>
      </c>
      <c r="E78" s="200" t="s">
        <v>40</v>
      </c>
      <c r="F78" s="200" t="s">
        <v>63</v>
      </c>
      <c r="G78" s="200" t="s">
        <v>383</v>
      </c>
      <c r="H78" s="139">
        <v>0</v>
      </c>
      <c r="I78" s="139">
        <v>0</v>
      </c>
      <c r="J78" s="139">
        <v>0</v>
      </c>
      <c r="K78" s="139">
        <v>0</v>
      </c>
      <c r="L78" s="139">
        <v>0</v>
      </c>
      <c r="M78" s="169"/>
      <c r="Q78" s="271"/>
      <c r="R78" s="271"/>
      <c r="S78" s="271"/>
      <c r="T78" s="271"/>
      <c r="U78" s="271"/>
    </row>
    <row r="79" spans="1:21" ht="45" hidden="1" x14ac:dyDescent="0.2">
      <c r="A79" s="208" t="s">
        <v>77</v>
      </c>
      <c r="B79" s="304" t="s">
        <v>80</v>
      </c>
      <c r="C79" s="364" t="s">
        <v>516</v>
      </c>
      <c r="D79" s="200" t="s">
        <v>46</v>
      </c>
      <c r="E79" s="200" t="s">
        <v>40</v>
      </c>
      <c r="F79" s="200" t="s">
        <v>63</v>
      </c>
      <c r="G79" s="200" t="s">
        <v>383</v>
      </c>
      <c r="H79" s="139">
        <v>0</v>
      </c>
      <c r="I79" s="139">
        <v>0</v>
      </c>
      <c r="J79" s="139">
        <v>0</v>
      </c>
      <c r="K79" s="139">
        <v>0</v>
      </c>
      <c r="L79" s="139">
        <v>0</v>
      </c>
      <c r="M79" s="169"/>
      <c r="Q79" s="271"/>
      <c r="R79" s="271"/>
      <c r="S79" s="271"/>
      <c r="T79" s="271"/>
      <c r="U79" s="271"/>
    </row>
    <row r="80" spans="1:21" ht="20.25" x14ac:dyDescent="0.2">
      <c r="A80" s="238"/>
      <c r="B80" s="315" t="s">
        <v>0</v>
      </c>
      <c r="C80" s="17"/>
      <c r="D80" s="238"/>
      <c r="E80" s="238"/>
      <c r="F80" s="17"/>
      <c r="G80" s="238"/>
      <c r="H80" s="415">
        <f>SUM(H69:H79)</f>
        <v>250</v>
      </c>
      <c r="I80" s="143">
        <f>SUM(I69:I79)</f>
        <v>280</v>
      </c>
      <c r="J80" s="143">
        <f>SUM(J69:J79)</f>
        <v>300</v>
      </c>
      <c r="K80" s="330">
        <f>SUM(K69:K79)</f>
        <v>330</v>
      </c>
      <c r="L80" s="143">
        <f>SUM(L69:L79)</f>
        <v>330</v>
      </c>
      <c r="M80" s="169"/>
      <c r="Q80" s="271"/>
      <c r="R80" s="271"/>
      <c r="S80" s="271"/>
      <c r="T80" s="271"/>
      <c r="U80" s="271"/>
    </row>
    <row r="81" spans="1:21" ht="18.75" x14ac:dyDescent="0.2">
      <c r="A81" s="238"/>
      <c r="B81" s="314" t="s">
        <v>81</v>
      </c>
      <c r="C81" s="280"/>
      <c r="D81" s="278"/>
      <c r="E81" s="278"/>
      <c r="F81" s="278"/>
      <c r="G81" s="278"/>
      <c r="H81" s="279"/>
      <c r="I81" s="279"/>
      <c r="J81" s="145"/>
      <c r="K81" s="331"/>
      <c r="L81" s="145"/>
      <c r="M81" s="169"/>
      <c r="Q81" s="271"/>
      <c r="R81" s="271"/>
      <c r="S81" s="271"/>
      <c r="T81" s="271"/>
      <c r="U81" s="271"/>
    </row>
    <row r="82" spans="1:21" ht="15.75" x14ac:dyDescent="0.2">
      <c r="A82" s="528" t="s">
        <v>14</v>
      </c>
      <c r="B82" s="538" t="s">
        <v>16</v>
      </c>
      <c r="C82" s="539" t="s">
        <v>9</v>
      </c>
      <c r="D82" s="482" t="s">
        <v>8</v>
      </c>
      <c r="E82" s="482"/>
      <c r="F82" s="482"/>
      <c r="G82" s="482"/>
      <c r="H82" s="534" t="s">
        <v>25</v>
      </c>
      <c r="I82" s="534"/>
      <c r="J82" s="534"/>
      <c r="K82" s="534"/>
      <c r="L82" s="534"/>
      <c r="M82" s="169"/>
      <c r="Q82" s="271"/>
      <c r="R82" s="271"/>
      <c r="S82" s="271"/>
      <c r="T82" s="271"/>
      <c r="U82" s="271"/>
    </row>
    <row r="83" spans="1:21" ht="31.5" x14ac:dyDescent="0.2">
      <c r="A83" s="541"/>
      <c r="B83" s="538"/>
      <c r="C83" s="539"/>
      <c r="D83" s="236" t="s">
        <v>7</v>
      </c>
      <c r="E83" s="236" t="s">
        <v>6</v>
      </c>
      <c r="F83" s="202" t="s">
        <v>5</v>
      </c>
      <c r="G83" s="236" t="s">
        <v>4</v>
      </c>
      <c r="H83" s="203" t="s">
        <v>17</v>
      </c>
      <c r="I83" s="203" t="s">
        <v>18</v>
      </c>
      <c r="J83" s="203" t="s">
        <v>19</v>
      </c>
      <c r="K83" s="230" t="s">
        <v>20</v>
      </c>
      <c r="L83" s="203" t="s">
        <v>21</v>
      </c>
      <c r="M83" s="169"/>
      <c r="Q83" s="271"/>
      <c r="R83" s="271"/>
      <c r="S83" s="271"/>
      <c r="T83" s="271"/>
      <c r="U83" s="271"/>
    </row>
    <row r="84" spans="1:21" ht="15.75" x14ac:dyDescent="0.2">
      <c r="A84" s="238"/>
      <c r="B84" s="305">
        <v>2</v>
      </c>
      <c r="C84" s="17">
        <v>3</v>
      </c>
      <c r="D84" s="200">
        <v>4</v>
      </c>
      <c r="E84" s="200">
        <v>5</v>
      </c>
      <c r="F84" s="4">
        <v>6</v>
      </c>
      <c r="G84" s="200">
        <v>7</v>
      </c>
      <c r="H84" s="146">
        <v>8</v>
      </c>
      <c r="I84" s="146">
        <v>9</v>
      </c>
      <c r="J84" s="146">
        <v>10</v>
      </c>
      <c r="K84" s="14">
        <v>11</v>
      </c>
      <c r="L84" s="146">
        <v>12</v>
      </c>
      <c r="M84" s="169"/>
      <c r="Q84" s="271"/>
      <c r="R84" s="271"/>
      <c r="S84" s="271"/>
      <c r="T84" s="271"/>
      <c r="U84" s="271"/>
    </row>
    <row r="85" spans="1:21" ht="45" x14ac:dyDescent="0.2">
      <c r="A85" s="238" t="s">
        <v>64</v>
      </c>
      <c r="B85" s="256" t="s">
        <v>483</v>
      </c>
      <c r="C85" s="364" t="s">
        <v>516</v>
      </c>
      <c r="D85" s="200" t="s">
        <v>46</v>
      </c>
      <c r="E85" s="200" t="s">
        <v>40</v>
      </c>
      <c r="F85" s="200" t="s">
        <v>84</v>
      </c>
      <c r="G85" s="200" t="s">
        <v>383</v>
      </c>
      <c r="H85" s="155">
        <v>751.47</v>
      </c>
      <c r="I85" s="155">
        <v>980</v>
      </c>
      <c r="J85" s="155">
        <v>1080</v>
      </c>
      <c r="K85" s="155">
        <v>1180</v>
      </c>
      <c r="L85" s="155">
        <v>1180</v>
      </c>
      <c r="M85" s="169"/>
      <c r="Q85" s="271"/>
      <c r="R85" s="271"/>
      <c r="S85" s="271"/>
      <c r="T85" s="271"/>
      <c r="U85" s="271"/>
    </row>
    <row r="86" spans="1:21" ht="43.5" customHeight="1" x14ac:dyDescent="0.2">
      <c r="A86" s="394" t="s">
        <v>23</v>
      </c>
      <c r="B86" s="256" t="s">
        <v>85</v>
      </c>
      <c r="C86" s="364" t="s">
        <v>516</v>
      </c>
      <c r="D86" s="200" t="s">
        <v>46</v>
      </c>
      <c r="E86" s="200" t="s">
        <v>40</v>
      </c>
      <c r="F86" s="200" t="s">
        <v>84</v>
      </c>
      <c r="G86" s="200" t="s">
        <v>383</v>
      </c>
      <c r="H86" s="155">
        <v>30</v>
      </c>
      <c r="I86" s="155">
        <v>30</v>
      </c>
      <c r="J86" s="155">
        <v>30</v>
      </c>
      <c r="K86" s="155">
        <v>30</v>
      </c>
      <c r="L86" s="155">
        <v>30</v>
      </c>
      <c r="M86" s="169"/>
      <c r="Q86" s="271"/>
      <c r="R86" s="271"/>
      <c r="S86" s="271"/>
      <c r="T86" s="271"/>
      <c r="U86" s="271"/>
    </row>
    <row r="87" spans="1:21" ht="45" customHeight="1" x14ac:dyDescent="0.2">
      <c r="A87" s="394" t="s">
        <v>65</v>
      </c>
      <c r="B87" s="316" t="s">
        <v>236</v>
      </c>
      <c r="C87" s="364" t="s">
        <v>516</v>
      </c>
      <c r="D87" s="200" t="s">
        <v>46</v>
      </c>
      <c r="E87" s="200" t="s">
        <v>40</v>
      </c>
      <c r="F87" s="200" t="s">
        <v>84</v>
      </c>
      <c r="G87" s="200" t="s">
        <v>383</v>
      </c>
      <c r="H87" s="155">
        <v>148.53</v>
      </c>
      <c r="I87" s="155">
        <v>620</v>
      </c>
      <c r="J87" s="155">
        <v>680</v>
      </c>
      <c r="K87" s="155">
        <v>740</v>
      </c>
      <c r="L87" s="155">
        <v>740</v>
      </c>
      <c r="M87" s="169"/>
      <c r="Q87" s="271"/>
      <c r="R87" s="271"/>
      <c r="S87" s="271"/>
      <c r="T87" s="271"/>
      <c r="U87" s="271"/>
    </row>
    <row r="88" spans="1:21" ht="38.25" hidden="1" customHeight="1" x14ac:dyDescent="0.2">
      <c r="A88" s="394" t="s">
        <v>66</v>
      </c>
      <c r="B88" s="316" t="s">
        <v>83</v>
      </c>
      <c r="C88" s="364" t="s">
        <v>516</v>
      </c>
      <c r="D88" s="200" t="s">
        <v>46</v>
      </c>
      <c r="E88" s="200" t="s">
        <v>40</v>
      </c>
      <c r="F88" s="200" t="s">
        <v>84</v>
      </c>
      <c r="G88" s="200" t="s">
        <v>383</v>
      </c>
      <c r="H88" s="155">
        <v>0</v>
      </c>
      <c r="I88" s="155">
        <v>0</v>
      </c>
      <c r="J88" s="155">
        <v>0</v>
      </c>
      <c r="K88" s="155">
        <v>0</v>
      </c>
      <c r="L88" s="155">
        <v>0</v>
      </c>
      <c r="M88" s="169"/>
      <c r="Q88" s="271"/>
      <c r="R88" s="271"/>
      <c r="S88" s="271"/>
      <c r="T88" s="271"/>
      <c r="U88" s="271"/>
    </row>
    <row r="89" spans="1:21" ht="49.5" hidden="1" customHeight="1" x14ac:dyDescent="0.2">
      <c r="A89" s="394" t="s">
        <v>67</v>
      </c>
      <c r="B89" s="256" t="s">
        <v>400</v>
      </c>
      <c r="C89" s="364" t="s">
        <v>516</v>
      </c>
      <c r="D89" s="200" t="s">
        <v>46</v>
      </c>
      <c r="E89" s="200" t="s">
        <v>40</v>
      </c>
      <c r="F89" s="200" t="s">
        <v>84</v>
      </c>
      <c r="G89" s="200" t="s">
        <v>383</v>
      </c>
      <c r="H89" s="155">
        <v>0</v>
      </c>
      <c r="I89" s="155">
        <v>0</v>
      </c>
      <c r="J89" s="155">
        <v>0</v>
      </c>
      <c r="K89" s="155">
        <v>0</v>
      </c>
      <c r="L89" s="155">
        <v>0</v>
      </c>
      <c r="M89" s="169"/>
      <c r="Q89" s="271"/>
      <c r="R89" s="271"/>
      <c r="S89" s="271"/>
      <c r="T89" s="271"/>
      <c r="U89" s="271"/>
    </row>
    <row r="90" spans="1:21" ht="38.25" customHeight="1" x14ac:dyDescent="0.2">
      <c r="A90" s="394" t="s">
        <v>66</v>
      </c>
      <c r="B90" s="256" t="s">
        <v>244</v>
      </c>
      <c r="C90" s="364" t="s">
        <v>516</v>
      </c>
      <c r="D90" s="200" t="s">
        <v>46</v>
      </c>
      <c r="E90" s="200" t="s">
        <v>40</v>
      </c>
      <c r="F90" s="200" t="s">
        <v>84</v>
      </c>
      <c r="G90" s="200" t="s">
        <v>383</v>
      </c>
      <c r="H90" s="155">
        <v>70</v>
      </c>
      <c r="I90" s="155">
        <v>90</v>
      </c>
      <c r="J90" s="155">
        <v>110</v>
      </c>
      <c r="K90" s="155">
        <v>120</v>
      </c>
      <c r="L90" s="155">
        <v>120</v>
      </c>
      <c r="M90" s="169"/>
      <c r="Q90" s="271"/>
      <c r="R90" s="271"/>
      <c r="S90" s="271"/>
      <c r="T90" s="271"/>
      <c r="U90" s="271"/>
    </row>
    <row r="91" spans="1:21" ht="38.25" hidden="1" customHeight="1" x14ac:dyDescent="0.2">
      <c r="A91" s="394" t="s">
        <v>69</v>
      </c>
      <c r="B91" s="256" t="s">
        <v>507</v>
      </c>
      <c r="C91" s="364" t="s">
        <v>516</v>
      </c>
      <c r="D91" s="200" t="s">
        <v>46</v>
      </c>
      <c r="E91" s="200" t="s">
        <v>40</v>
      </c>
      <c r="F91" s="200" t="s">
        <v>84</v>
      </c>
      <c r="G91" s="200" t="s">
        <v>383</v>
      </c>
      <c r="H91" s="155">
        <v>0</v>
      </c>
      <c r="I91" s="155">
        <v>0</v>
      </c>
      <c r="J91" s="155">
        <v>0</v>
      </c>
      <c r="K91" s="155">
        <v>0</v>
      </c>
      <c r="L91" s="155">
        <v>0</v>
      </c>
      <c r="M91" s="169"/>
      <c r="Q91" s="271"/>
      <c r="R91" s="271"/>
      <c r="S91" s="271"/>
      <c r="T91" s="271"/>
      <c r="U91" s="271"/>
    </row>
    <row r="92" spans="1:21" ht="38.25" customHeight="1" x14ac:dyDescent="0.2">
      <c r="A92" s="394" t="s">
        <v>67</v>
      </c>
      <c r="B92" s="256" t="s">
        <v>506</v>
      </c>
      <c r="C92" s="364" t="s">
        <v>516</v>
      </c>
      <c r="D92" s="392" t="s">
        <v>46</v>
      </c>
      <c r="E92" s="392" t="s">
        <v>40</v>
      </c>
      <c r="F92" s="392" t="s">
        <v>84</v>
      </c>
      <c r="G92" s="392" t="s">
        <v>383</v>
      </c>
      <c r="H92" s="155">
        <v>440</v>
      </c>
      <c r="I92" s="155">
        <v>0</v>
      </c>
      <c r="J92" s="155">
        <v>0</v>
      </c>
      <c r="K92" s="155">
        <v>0</v>
      </c>
      <c r="L92" s="155">
        <v>0</v>
      </c>
      <c r="M92" s="169"/>
      <c r="Q92" s="271"/>
      <c r="R92" s="271"/>
      <c r="S92" s="271"/>
      <c r="T92" s="271"/>
      <c r="U92" s="271"/>
    </row>
    <row r="93" spans="1:21" ht="38.25" hidden="1" customHeight="1" x14ac:dyDescent="0.2">
      <c r="A93" s="394" t="s">
        <v>71</v>
      </c>
      <c r="B93" s="256" t="s">
        <v>507</v>
      </c>
      <c r="C93" s="364" t="s">
        <v>516</v>
      </c>
      <c r="D93" s="200" t="s">
        <v>46</v>
      </c>
      <c r="E93" s="200" t="s">
        <v>40</v>
      </c>
      <c r="F93" s="200" t="s">
        <v>84</v>
      </c>
      <c r="G93" s="200" t="s">
        <v>383</v>
      </c>
      <c r="H93" s="155">
        <v>0</v>
      </c>
      <c r="I93" s="155">
        <v>0</v>
      </c>
      <c r="J93" s="155">
        <v>0</v>
      </c>
      <c r="K93" s="155">
        <v>0</v>
      </c>
      <c r="L93" s="155">
        <v>0</v>
      </c>
      <c r="M93" s="169"/>
      <c r="Q93" s="271"/>
      <c r="R93" s="271"/>
      <c r="S93" s="271"/>
      <c r="T93" s="271"/>
      <c r="U93" s="271"/>
    </row>
    <row r="94" spans="1:21" ht="42" customHeight="1" x14ac:dyDescent="0.2">
      <c r="A94" s="238"/>
      <c r="B94" s="240" t="s">
        <v>56</v>
      </c>
      <c r="C94" s="204"/>
      <c r="D94" s="200" t="s">
        <v>46</v>
      </c>
      <c r="E94" s="200" t="s">
        <v>40</v>
      </c>
      <c r="F94" s="200" t="s">
        <v>84</v>
      </c>
      <c r="G94" s="200" t="s">
        <v>383</v>
      </c>
      <c r="H94" s="415">
        <f>SUM(H85:H93)</f>
        <v>1440</v>
      </c>
      <c r="I94" s="415">
        <f>SUM(I85:I93)</f>
        <v>1720</v>
      </c>
      <c r="J94" s="415">
        <f>SUM(J85:J93)</f>
        <v>1900</v>
      </c>
      <c r="K94" s="416">
        <f>SUM(K85:K93)</f>
        <v>2070</v>
      </c>
      <c r="L94" s="415">
        <f>SUM(L85:L93)</f>
        <v>2070</v>
      </c>
      <c r="M94" s="169"/>
      <c r="Q94" s="271"/>
      <c r="R94" s="271"/>
      <c r="S94" s="271"/>
      <c r="T94" s="271"/>
      <c r="U94" s="271"/>
    </row>
    <row r="95" spans="1:21" ht="18.75" x14ac:dyDescent="0.2">
      <c r="A95" s="374" t="s">
        <v>88</v>
      </c>
      <c r="B95" s="375"/>
      <c r="C95" s="281"/>
      <c r="D95" s="278"/>
      <c r="E95" s="278"/>
      <c r="F95" s="278"/>
      <c r="G95" s="278"/>
      <c r="H95" s="279"/>
      <c r="I95" s="279"/>
      <c r="J95" s="279"/>
      <c r="K95" s="332"/>
      <c r="L95" s="279"/>
      <c r="M95" s="169"/>
      <c r="Q95" s="271"/>
      <c r="R95" s="271"/>
      <c r="S95" s="271"/>
      <c r="T95" s="271"/>
      <c r="U95" s="271"/>
    </row>
    <row r="96" spans="1:21" x14ac:dyDescent="0.2">
      <c r="A96" s="238"/>
      <c r="B96" s="312"/>
      <c r="C96" s="17"/>
      <c r="D96" s="238"/>
      <c r="E96" s="238"/>
      <c r="F96" s="17"/>
      <c r="G96" s="238"/>
      <c r="H96" s="154"/>
      <c r="I96" s="154"/>
      <c r="J96" s="154"/>
      <c r="K96" s="117"/>
      <c r="L96" s="154"/>
      <c r="M96" s="169"/>
      <c r="Q96" s="271"/>
      <c r="R96" s="271"/>
      <c r="S96" s="271"/>
      <c r="T96" s="271"/>
      <c r="U96" s="271"/>
    </row>
    <row r="97" spans="1:21" ht="15.75" x14ac:dyDescent="0.2">
      <c r="A97" s="528" t="s">
        <v>14</v>
      </c>
      <c r="B97" s="538" t="s">
        <v>16</v>
      </c>
      <c r="C97" s="539" t="s">
        <v>9</v>
      </c>
      <c r="D97" s="482" t="s">
        <v>8</v>
      </c>
      <c r="E97" s="482"/>
      <c r="F97" s="482"/>
      <c r="G97" s="482"/>
      <c r="H97" s="534" t="s">
        <v>25</v>
      </c>
      <c r="I97" s="534"/>
      <c r="J97" s="534"/>
      <c r="K97" s="534"/>
      <c r="L97" s="534"/>
      <c r="M97" s="169"/>
      <c r="Q97" s="271"/>
      <c r="R97" s="271"/>
      <c r="S97" s="271"/>
      <c r="T97" s="271"/>
      <c r="U97" s="271"/>
    </row>
    <row r="98" spans="1:21" ht="31.5" x14ac:dyDescent="0.2">
      <c r="A98" s="541"/>
      <c r="B98" s="538"/>
      <c r="C98" s="539"/>
      <c r="D98" s="236" t="s">
        <v>7</v>
      </c>
      <c r="E98" s="236" t="s">
        <v>6</v>
      </c>
      <c r="F98" s="202" t="s">
        <v>5</v>
      </c>
      <c r="G98" s="236" t="s">
        <v>4</v>
      </c>
      <c r="H98" s="203" t="s">
        <v>17</v>
      </c>
      <c r="I98" s="203" t="s">
        <v>18</v>
      </c>
      <c r="J98" s="203" t="s">
        <v>19</v>
      </c>
      <c r="K98" s="230" t="s">
        <v>20</v>
      </c>
      <c r="L98" s="203" t="s">
        <v>21</v>
      </c>
      <c r="M98" s="169"/>
      <c r="Q98" s="271"/>
      <c r="R98" s="271"/>
      <c r="S98" s="271"/>
      <c r="T98" s="271"/>
      <c r="U98" s="271"/>
    </row>
    <row r="99" spans="1:21" ht="15.75" x14ac:dyDescent="0.2">
      <c r="A99" s="238"/>
      <c r="B99" s="305">
        <v>2</v>
      </c>
      <c r="C99" s="17">
        <v>3</v>
      </c>
      <c r="D99" s="200">
        <v>4</v>
      </c>
      <c r="E99" s="200">
        <v>5</v>
      </c>
      <c r="F99" s="4">
        <v>6</v>
      </c>
      <c r="G99" s="200">
        <v>7</v>
      </c>
      <c r="H99" s="146">
        <v>8</v>
      </c>
      <c r="I99" s="146">
        <v>9</v>
      </c>
      <c r="J99" s="146">
        <v>10</v>
      </c>
      <c r="K99" s="14">
        <v>11</v>
      </c>
      <c r="L99" s="146">
        <v>12</v>
      </c>
      <c r="M99" s="169"/>
      <c r="Q99" s="271"/>
      <c r="R99" s="271"/>
      <c r="S99" s="271"/>
      <c r="T99" s="271"/>
      <c r="U99" s="271"/>
    </row>
    <row r="100" spans="1:21" ht="63" x14ac:dyDescent="0.2">
      <c r="A100" s="238" t="s">
        <v>64</v>
      </c>
      <c r="B100" s="256" t="s">
        <v>458</v>
      </c>
      <c r="C100" s="204" t="s">
        <v>517</v>
      </c>
      <c r="D100" s="200" t="s">
        <v>46</v>
      </c>
      <c r="E100" s="200" t="s">
        <v>386</v>
      </c>
      <c r="F100" s="200" t="s">
        <v>459</v>
      </c>
      <c r="G100" s="200" t="s">
        <v>103</v>
      </c>
      <c r="H100" s="144">
        <v>776.24699999999996</v>
      </c>
      <c r="I100" s="144">
        <v>776.24699999999996</v>
      </c>
      <c r="J100" s="144">
        <v>776.24699999999996</v>
      </c>
      <c r="K100" s="144">
        <v>694.33</v>
      </c>
      <c r="L100" s="144">
        <v>694.33</v>
      </c>
      <c r="M100" s="169"/>
      <c r="Q100" s="271"/>
      <c r="R100" s="271"/>
      <c r="S100" s="271"/>
      <c r="T100" s="271"/>
      <c r="U100" s="271"/>
    </row>
    <row r="101" spans="1:21" ht="47.25" x14ac:dyDescent="0.2">
      <c r="A101" s="394" t="s">
        <v>23</v>
      </c>
      <c r="B101" s="256" t="s">
        <v>499</v>
      </c>
      <c r="C101" s="393" t="s">
        <v>518</v>
      </c>
      <c r="D101" s="392" t="s">
        <v>46</v>
      </c>
      <c r="E101" s="392" t="s">
        <v>386</v>
      </c>
      <c r="F101" s="392" t="s">
        <v>500</v>
      </c>
      <c r="G101" s="392" t="s">
        <v>501</v>
      </c>
      <c r="H101" s="144">
        <v>2037.6890000000001</v>
      </c>
      <c r="I101" s="144">
        <v>2852.8</v>
      </c>
      <c r="J101" s="144">
        <v>2852.8</v>
      </c>
      <c r="K101" s="144">
        <v>2852.8</v>
      </c>
      <c r="L101" s="144">
        <v>2852.8</v>
      </c>
      <c r="M101" s="169"/>
      <c r="Q101" s="271"/>
      <c r="R101" s="271"/>
      <c r="S101" s="271"/>
      <c r="T101" s="271"/>
      <c r="U101" s="271"/>
    </row>
    <row r="102" spans="1:21" ht="51" x14ac:dyDescent="0.2">
      <c r="A102" s="410" t="s">
        <v>65</v>
      </c>
      <c r="B102" s="256" t="s">
        <v>525</v>
      </c>
      <c r="C102" s="411" t="s">
        <v>519</v>
      </c>
      <c r="D102" s="362" t="s">
        <v>46</v>
      </c>
      <c r="E102" s="362" t="s">
        <v>386</v>
      </c>
      <c r="F102" s="362" t="s">
        <v>93</v>
      </c>
      <c r="G102" s="362" t="s">
        <v>103</v>
      </c>
      <c r="H102" s="144">
        <v>14290.3845</v>
      </c>
      <c r="I102" s="144">
        <v>12058.343999999999</v>
      </c>
      <c r="J102" s="144">
        <v>12058.343999999999</v>
      </c>
      <c r="K102" s="144">
        <v>12309.78</v>
      </c>
      <c r="L102" s="144">
        <v>12309.78</v>
      </c>
      <c r="M102" s="169"/>
      <c r="Q102" s="271"/>
      <c r="R102" s="271"/>
      <c r="S102" s="271"/>
      <c r="T102" s="271"/>
      <c r="U102" s="271"/>
    </row>
    <row r="103" spans="1:21" ht="51" hidden="1" x14ac:dyDescent="0.2">
      <c r="A103" s="410" t="s">
        <v>66</v>
      </c>
      <c r="B103" s="256" t="s">
        <v>526</v>
      </c>
      <c r="C103" s="411" t="s">
        <v>519</v>
      </c>
      <c r="D103" s="200" t="s">
        <v>46</v>
      </c>
      <c r="E103" s="200" t="s">
        <v>386</v>
      </c>
      <c r="F103" s="200" t="s">
        <v>93</v>
      </c>
      <c r="G103" s="200" t="s">
        <v>103</v>
      </c>
      <c r="H103" s="144">
        <v>0</v>
      </c>
      <c r="I103" s="144">
        <v>0</v>
      </c>
      <c r="J103" s="144">
        <v>0</v>
      </c>
      <c r="K103" s="144">
        <v>0</v>
      </c>
      <c r="L103" s="144">
        <v>0</v>
      </c>
      <c r="M103" s="169"/>
      <c r="Q103" s="271"/>
      <c r="R103" s="271"/>
      <c r="S103" s="271"/>
      <c r="T103" s="271"/>
      <c r="U103" s="271"/>
    </row>
    <row r="104" spans="1:21" ht="38.25" x14ac:dyDescent="0.2">
      <c r="A104" s="410" t="s">
        <v>66</v>
      </c>
      <c r="B104" s="256" t="s">
        <v>472</v>
      </c>
      <c r="C104" s="363" t="s">
        <v>520</v>
      </c>
      <c r="D104" s="362" t="s">
        <v>46</v>
      </c>
      <c r="E104" s="362" t="s">
        <v>386</v>
      </c>
      <c r="F104" s="362" t="s">
        <v>94</v>
      </c>
      <c r="G104" s="362" t="s">
        <v>103</v>
      </c>
      <c r="H104" s="144">
        <v>6615.4544999999998</v>
      </c>
      <c r="I104" s="144">
        <v>5202.7839999999997</v>
      </c>
      <c r="J104" s="144">
        <v>5202.7839999999997</v>
      </c>
      <c r="K104" s="144">
        <v>5734.3</v>
      </c>
      <c r="L104" s="144">
        <v>5734.3</v>
      </c>
      <c r="M104" s="169"/>
      <c r="Q104" s="271"/>
      <c r="R104" s="271"/>
      <c r="S104" s="271"/>
      <c r="T104" s="271"/>
      <c r="U104" s="271"/>
    </row>
    <row r="105" spans="1:21" ht="38.25" hidden="1" x14ac:dyDescent="0.2">
      <c r="A105" s="410" t="s">
        <v>68</v>
      </c>
      <c r="B105" s="256" t="s">
        <v>473</v>
      </c>
      <c r="C105" s="411" t="s">
        <v>520</v>
      </c>
      <c r="D105" s="200" t="s">
        <v>46</v>
      </c>
      <c r="E105" s="200" t="s">
        <v>386</v>
      </c>
      <c r="F105" s="200" t="s">
        <v>94</v>
      </c>
      <c r="G105" s="200" t="s">
        <v>103</v>
      </c>
      <c r="H105" s="144">
        <v>0</v>
      </c>
      <c r="I105" s="144">
        <v>0</v>
      </c>
      <c r="J105" s="144">
        <v>0</v>
      </c>
      <c r="K105" s="144">
        <v>0</v>
      </c>
      <c r="L105" s="144">
        <v>0</v>
      </c>
      <c r="M105" s="169"/>
      <c r="Q105" s="271"/>
      <c r="R105" s="271"/>
      <c r="S105" s="271"/>
      <c r="T105" s="271"/>
      <c r="U105" s="271"/>
    </row>
    <row r="106" spans="1:21" ht="68.25" customHeight="1" x14ac:dyDescent="0.2">
      <c r="A106" s="410" t="s">
        <v>67</v>
      </c>
      <c r="B106" s="256" t="s">
        <v>484</v>
      </c>
      <c r="C106" s="411" t="s">
        <v>521</v>
      </c>
      <c r="D106" s="200" t="s">
        <v>46</v>
      </c>
      <c r="E106" s="200" t="s">
        <v>386</v>
      </c>
      <c r="F106" s="200" t="s">
        <v>457</v>
      </c>
      <c r="G106" s="200" t="s">
        <v>383</v>
      </c>
      <c r="H106" s="144">
        <v>111.35599999999999</v>
      </c>
      <c r="I106" s="144">
        <v>0</v>
      </c>
      <c r="J106" s="144">
        <v>0</v>
      </c>
      <c r="K106" s="144">
        <v>0</v>
      </c>
      <c r="L106" s="144">
        <v>0</v>
      </c>
      <c r="M106" s="169"/>
      <c r="Q106" s="271"/>
      <c r="R106" s="271"/>
      <c r="S106" s="271"/>
      <c r="T106" s="271"/>
      <c r="U106" s="271"/>
    </row>
    <row r="107" spans="1:21" ht="53.25" customHeight="1" x14ac:dyDescent="0.2">
      <c r="A107" s="410" t="s">
        <v>68</v>
      </c>
      <c r="B107" s="256" t="s">
        <v>475</v>
      </c>
      <c r="C107" s="411" t="s">
        <v>522</v>
      </c>
      <c r="D107" s="200" t="s">
        <v>46</v>
      </c>
      <c r="E107" s="200" t="s">
        <v>386</v>
      </c>
      <c r="F107" s="200" t="s">
        <v>452</v>
      </c>
      <c r="G107" s="200" t="s">
        <v>383</v>
      </c>
      <c r="H107" s="144">
        <v>1200</v>
      </c>
      <c r="I107" s="144">
        <v>0</v>
      </c>
      <c r="J107" s="144">
        <v>0</v>
      </c>
      <c r="K107" s="144">
        <v>0</v>
      </c>
      <c r="L107" s="144">
        <v>0</v>
      </c>
      <c r="M107" s="169"/>
      <c r="Q107" s="271"/>
      <c r="R107" s="271"/>
      <c r="S107" s="271"/>
      <c r="T107" s="271"/>
      <c r="U107" s="271"/>
    </row>
    <row r="108" spans="1:21" ht="63.75" x14ac:dyDescent="0.2">
      <c r="A108" s="410" t="s">
        <v>69</v>
      </c>
      <c r="B108" s="256" t="s">
        <v>485</v>
      </c>
      <c r="C108" s="411" t="s">
        <v>521</v>
      </c>
      <c r="D108" s="362" t="s">
        <v>404</v>
      </c>
      <c r="E108" s="362" t="s">
        <v>386</v>
      </c>
      <c r="F108" s="362" t="s">
        <v>452</v>
      </c>
      <c r="G108" s="362" t="s">
        <v>383</v>
      </c>
      <c r="H108" s="144">
        <v>150</v>
      </c>
      <c r="I108" s="144">
        <v>0</v>
      </c>
      <c r="J108" s="144">
        <v>0</v>
      </c>
      <c r="K108" s="144">
        <v>0</v>
      </c>
      <c r="L108" s="144">
        <v>0</v>
      </c>
      <c r="M108" s="169"/>
      <c r="Q108" s="271"/>
      <c r="R108" s="271"/>
      <c r="S108" s="271"/>
      <c r="T108" s="271"/>
      <c r="U108" s="271"/>
    </row>
    <row r="109" spans="1:21" ht="63.75" hidden="1" x14ac:dyDescent="0.2">
      <c r="A109" s="410" t="s">
        <v>72</v>
      </c>
      <c r="B109" s="256" t="s">
        <v>474</v>
      </c>
      <c r="C109" s="411" t="s">
        <v>521</v>
      </c>
      <c r="D109" s="200" t="s">
        <v>404</v>
      </c>
      <c r="E109" s="200" t="s">
        <v>386</v>
      </c>
      <c r="F109" s="200" t="s">
        <v>452</v>
      </c>
      <c r="G109" s="200" t="s">
        <v>383</v>
      </c>
      <c r="H109" s="144">
        <v>0</v>
      </c>
      <c r="I109" s="144">
        <v>0</v>
      </c>
      <c r="J109" s="144">
        <v>0</v>
      </c>
      <c r="K109" s="144">
        <v>0</v>
      </c>
      <c r="L109" s="144">
        <v>0</v>
      </c>
      <c r="M109" s="169"/>
      <c r="Q109" s="271"/>
      <c r="R109" s="271"/>
      <c r="S109" s="271"/>
      <c r="T109" s="271"/>
      <c r="U109" s="271"/>
    </row>
    <row r="110" spans="1:21" ht="51" hidden="1" customHeight="1" x14ac:dyDescent="0.2">
      <c r="A110" s="410" t="s">
        <v>77</v>
      </c>
      <c r="B110" s="317" t="s">
        <v>405</v>
      </c>
      <c r="C110" s="411" t="s">
        <v>523</v>
      </c>
      <c r="D110" s="200" t="s">
        <v>46</v>
      </c>
      <c r="E110" s="200" t="s">
        <v>386</v>
      </c>
      <c r="F110" s="200" t="s">
        <v>407</v>
      </c>
      <c r="G110" s="200" t="s">
        <v>103</v>
      </c>
      <c r="H110" s="144">
        <v>0</v>
      </c>
      <c r="I110" s="144">
        <v>0</v>
      </c>
      <c r="J110" s="144">
        <v>0</v>
      </c>
      <c r="K110" s="144">
        <v>0</v>
      </c>
      <c r="L110" s="144">
        <v>0</v>
      </c>
      <c r="M110" s="169"/>
      <c r="Q110" s="271"/>
      <c r="R110" s="271"/>
      <c r="S110" s="271"/>
      <c r="T110" s="271"/>
      <c r="U110" s="271"/>
    </row>
    <row r="111" spans="1:21" ht="67.5" hidden="1" customHeight="1" x14ac:dyDescent="0.2">
      <c r="A111" s="410" t="s">
        <v>78</v>
      </c>
      <c r="B111" s="317" t="s">
        <v>406</v>
      </c>
      <c r="C111" s="411" t="s">
        <v>523</v>
      </c>
      <c r="D111" s="200" t="s">
        <v>46</v>
      </c>
      <c r="E111" s="200" t="s">
        <v>386</v>
      </c>
      <c r="F111" s="200" t="s">
        <v>417</v>
      </c>
      <c r="G111" s="200" t="s">
        <v>103</v>
      </c>
      <c r="H111" s="144">
        <v>0</v>
      </c>
      <c r="I111" s="144">
        <v>0</v>
      </c>
      <c r="J111" s="144">
        <v>0</v>
      </c>
      <c r="K111" s="144">
        <v>0</v>
      </c>
      <c r="L111" s="144">
        <v>0</v>
      </c>
      <c r="M111" s="169"/>
      <c r="Q111" s="271"/>
      <c r="R111" s="271"/>
      <c r="S111" s="271"/>
      <c r="T111" s="271"/>
      <c r="U111" s="271"/>
    </row>
    <row r="112" spans="1:21" ht="43.5" hidden="1" customHeight="1" x14ac:dyDescent="0.2">
      <c r="A112" s="410" t="s">
        <v>321</v>
      </c>
      <c r="B112" s="317" t="s">
        <v>486</v>
      </c>
      <c r="C112" s="411" t="s">
        <v>524</v>
      </c>
      <c r="D112" s="200" t="s">
        <v>46</v>
      </c>
      <c r="E112" s="200" t="s">
        <v>487</v>
      </c>
      <c r="F112" s="200" t="s">
        <v>488</v>
      </c>
      <c r="G112" s="200" t="s">
        <v>383</v>
      </c>
      <c r="H112" s="144">
        <v>0</v>
      </c>
      <c r="I112" s="144">
        <v>0</v>
      </c>
      <c r="J112" s="144">
        <v>0</v>
      </c>
      <c r="K112" s="144">
        <v>0</v>
      </c>
      <c r="L112" s="144">
        <v>0</v>
      </c>
      <c r="M112" s="169"/>
      <c r="Q112" s="271"/>
      <c r="R112" s="271"/>
      <c r="S112" s="271"/>
      <c r="T112" s="271"/>
      <c r="U112" s="271"/>
    </row>
    <row r="113" spans="1:21" ht="56.25" hidden="1" customHeight="1" x14ac:dyDescent="0.2">
      <c r="A113" s="410" t="s">
        <v>322</v>
      </c>
      <c r="B113" s="317" t="s">
        <v>489</v>
      </c>
      <c r="C113" s="411" t="s">
        <v>524</v>
      </c>
      <c r="D113" s="368" t="s">
        <v>46</v>
      </c>
      <c r="E113" s="368" t="s">
        <v>487</v>
      </c>
      <c r="F113" s="368" t="s">
        <v>490</v>
      </c>
      <c r="G113" s="368" t="s">
        <v>383</v>
      </c>
      <c r="H113" s="144">
        <v>0</v>
      </c>
      <c r="I113" s="144">
        <v>0</v>
      </c>
      <c r="J113" s="144">
        <v>0</v>
      </c>
      <c r="K113" s="144">
        <v>0</v>
      </c>
      <c r="L113" s="144">
        <v>0</v>
      </c>
      <c r="M113" s="169"/>
      <c r="Q113" s="271"/>
      <c r="R113" s="271"/>
      <c r="S113" s="271"/>
      <c r="T113" s="271"/>
      <c r="U113" s="271"/>
    </row>
    <row r="114" spans="1:21" ht="15.75" x14ac:dyDescent="0.2">
      <c r="A114" s="238"/>
      <c r="B114" s="240" t="s">
        <v>56</v>
      </c>
      <c r="C114" s="17"/>
      <c r="D114" s="238"/>
      <c r="E114" s="238"/>
      <c r="F114" s="17"/>
      <c r="G114" s="238"/>
      <c r="H114" s="413">
        <f>SUM(H100:H113)</f>
        <v>25181.131000000001</v>
      </c>
      <c r="I114" s="413">
        <f>SUM(I100:I113)</f>
        <v>20890.174999999999</v>
      </c>
      <c r="J114" s="413">
        <f>SUM(J100:J113)</f>
        <v>20890.174999999999</v>
      </c>
      <c r="K114" s="413">
        <f>SUM(K100:K113)</f>
        <v>21591.21</v>
      </c>
      <c r="L114" s="413">
        <f>SUM(L100:L113)</f>
        <v>21591.21</v>
      </c>
      <c r="M114" s="169"/>
      <c r="Q114" s="271"/>
      <c r="R114" s="271"/>
      <c r="S114" s="271"/>
      <c r="T114" s="271"/>
      <c r="U114" s="271"/>
    </row>
    <row r="115" spans="1:21" ht="12.75" customHeight="1" x14ac:dyDescent="0.2">
      <c r="A115" s="238"/>
      <c r="B115" s="241"/>
      <c r="C115" s="238"/>
      <c r="D115" s="238"/>
      <c r="E115" s="238"/>
      <c r="F115" s="238"/>
      <c r="G115" s="238"/>
      <c r="H115" s="282"/>
      <c r="I115" s="282"/>
      <c r="J115" s="282"/>
      <c r="K115" s="333"/>
      <c r="L115" s="282"/>
      <c r="M115" s="169"/>
      <c r="Q115" s="271"/>
      <c r="R115" s="271"/>
      <c r="S115" s="271"/>
      <c r="T115" s="271"/>
      <c r="U115" s="271"/>
    </row>
    <row r="116" spans="1:21" ht="18.75" customHeight="1" x14ac:dyDescent="0.2">
      <c r="A116" s="374" t="s">
        <v>91</v>
      </c>
      <c r="B116" s="375"/>
      <c r="C116" s="281"/>
      <c r="D116" s="278"/>
      <c r="E116" s="278"/>
      <c r="F116" s="278"/>
      <c r="G116" s="278"/>
      <c r="H116" s="279"/>
      <c r="I116" s="279"/>
      <c r="J116" s="279"/>
      <c r="K116" s="332"/>
      <c r="L116" s="279"/>
      <c r="M116" s="169"/>
      <c r="Q116" s="271"/>
      <c r="R116" s="271"/>
      <c r="S116" s="271"/>
      <c r="T116" s="271"/>
      <c r="U116" s="271"/>
    </row>
    <row r="117" spans="1:21" ht="15.75" customHeight="1" x14ac:dyDescent="0.2">
      <c r="A117" s="528" t="s">
        <v>14</v>
      </c>
      <c r="B117" s="542" t="s">
        <v>16</v>
      </c>
      <c r="C117" s="544" t="s">
        <v>9</v>
      </c>
      <c r="D117" s="482" t="s">
        <v>8</v>
      </c>
      <c r="E117" s="482"/>
      <c r="F117" s="482"/>
      <c r="G117" s="482"/>
      <c r="H117" s="534" t="s">
        <v>25</v>
      </c>
      <c r="I117" s="534"/>
      <c r="J117" s="534"/>
      <c r="K117" s="534"/>
      <c r="L117" s="534"/>
      <c r="M117" s="169"/>
      <c r="Q117" s="271"/>
      <c r="R117" s="271"/>
      <c r="S117" s="271"/>
      <c r="T117" s="271"/>
      <c r="U117" s="271"/>
    </row>
    <row r="118" spans="1:21" ht="31.5" x14ac:dyDescent="0.2">
      <c r="A118" s="541"/>
      <c r="B118" s="543"/>
      <c r="C118" s="545"/>
      <c r="D118" s="236" t="s">
        <v>7</v>
      </c>
      <c r="E118" s="236" t="s">
        <v>6</v>
      </c>
      <c r="F118" s="202" t="s">
        <v>5</v>
      </c>
      <c r="G118" s="236" t="s">
        <v>4</v>
      </c>
      <c r="H118" s="203" t="s">
        <v>17</v>
      </c>
      <c r="I118" s="203" t="s">
        <v>18</v>
      </c>
      <c r="J118" s="203" t="s">
        <v>19</v>
      </c>
      <c r="K118" s="230" t="s">
        <v>20</v>
      </c>
      <c r="L118" s="203" t="s">
        <v>21</v>
      </c>
      <c r="M118" s="169"/>
      <c r="Q118" s="271"/>
      <c r="R118" s="271"/>
      <c r="S118" s="271"/>
      <c r="T118" s="271"/>
      <c r="U118" s="271"/>
    </row>
    <row r="119" spans="1:21" ht="15.75" x14ac:dyDescent="0.2">
      <c r="A119" s="238"/>
      <c r="B119" s="305">
        <v>2</v>
      </c>
      <c r="C119" s="17">
        <v>3</v>
      </c>
      <c r="D119" s="200">
        <v>4</v>
      </c>
      <c r="E119" s="200">
        <v>5</v>
      </c>
      <c r="F119" s="4">
        <v>6</v>
      </c>
      <c r="G119" s="200">
        <v>7</v>
      </c>
      <c r="H119" s="146">
        <v>8</v>
      </c>
      <c r="I119" s="146">
        <v>9</v>
      </c>
      <c r="J119" s="146">
        <v>10</v>
      </c>
      <c r="K119" s="14">
        <v>11</v>
      </c>
      <c r="L119" s="146">
        <v>12</v>
      </c>
      <c r="M119" s="169"/>
      <c r="Q119" s="271"/>
      <c r="R119" s="271"/>
      <c r="S119" s="271"/>
      <c r="T119" s="271"/>
      <c r="U119" s="271"/>
    </row>
    <row r="120" spans="1:21" ht="38.25" x14ac:dyDescent="0.2">
      <c r="A120" s="238" t="s">
        <v>64</v>
      </c>
      <c r="B120" s="318" t="s">
        <v>92</v>
      </c>
      <c r="C120" s="204" t="s">
        <v>527</v>
      </c>
      <c r="D120" s="200" t="s">
        <v>46</v>
      </c>
      <c r="E120" s="200" t="s">
        <v>95</v>
      </c>
      <c r="F120" s="200" t="s">
        <v>96</v>
      </c>
      <c r="G120" s="200" t="s">
        <v>383</v>
      </c>
      <c r="H120" s="139">
        <v>100</v>
      </c>
      <c r="I120" s="139">
        <v>50</v>
      </c>
      <c r="J120" s="139">
        <v>50</v>
      </c>
      <c r="K120" s="139">
        <v>50</v>
      </c>
      <c r="L120" s="139">
        <v>50</v>
      </c>
      <c r="M120" s="169"/>
      <c r="N120" s="169"/>
      <c r="O120" s="169"/>
      <c r="P120" s="169"/>
      <c r="Q120" s="283"/>
      <c r="R120" s="271"/>
      <c r="S120" s="271"/>
      <c r="T120" s="271"/>
      <c r="U120" s="271"/>
    </row>
    <row r="121" spans="1:21" ht="15.75" x14ac:dyDescent="0.2">
      <c r="A121" s="238"/>
      <c r="B121" s="240" t="s">
        <v>56</v>
      </c>
      <c r="C121" s="17"/>
      <c r="D121" s="238"/>
      <c r="E121" s="238"/>
      <c r="F121" s="17"/>
      <c r="G121" s="238"/>
      <c r="H121" s="153">
        <f>H120</f>
        <v>100</v>
      </c>
      <c r="I121" s="153">
        <f>I120</f>
        <v>50</v>
      </c>
      <c r="J121" s="153">
        <f>J120</f>
        <v>50</v>
      </c>
      <c r="K121" s="153">
        <f t="shared" ref="K121:L121" si="5">K120</f>
        <v>50</v>
      </c>
      <c r="L121" s="153">
        <f t="shared" si="5"/>
        <v>50</v>
      </c>
      <c r="M121" s="169"/>
      <c r="Q121" s="271"/>
      <c r="R121" s="271"/>
      <c r="S121" s="271"/>
      <c r="T121" s="271"/>
      <c r="U121" s="271"/>
    </row>
    <row r="122" spans="1:21" ht="19.5" customHeight="1" x14ac:dyDescent="0.2">
      <c r="A122" s="546" t="s">
        <v>122</v>
      </c>
      <c r="B122" s="547"/>
      <c r="C122" s="280"/>
      <c r="D122" s="278"/>
      <c r="E122" s="278"/>
      <c r="F122" s="278"/>
      <c r="G122" s="278"/>
      <c r="H122" s="279"/>
      <c r="I122" s="279"/>
      <c r="J122" s="279"/>
      <c r="K122" s="332"/>
      <c r="L122" s="279"/>
      <c r="M122" s="169"/>
      <c r="Q122" s="271"/>
      <c r="R122" s="271"/>
      <c r="S122" s="271"/>
      <c r="T122" s="271"/>
      <c r="U122" s="271"/>
    </row>
    <row r="123" spans="1:21" ht="30.75" customHeight="1" x14ac:dyDescent="0.2">
      <c r="A123" s="528" t="s">
        <v>14</v>
      </c>
      <c r="B123" s="538" t="s">
        <v>16</v>
      </c>
      <c r="C123" s="539" t="s">
        <v>9</v>
      </c>
      <c r="D123" s="482" t="s">
        <v>8</v>
      </c>
      <c r="E123" s="482"/>
      <c r="F123" s="482"/>
      <c r="G123" s="482"/>
      <c r="H123" s="534" t="s">
        <v>25</v>
      </c>
      <c r="I123" s="534"/>
      <c r="J123" s="534"/>
      <c r="K123" s="534"/>
      <c r="L123" s="534"/>
      <c r="M123" s="169"/>
      <c r="Q123" s="271"/>
      <c r="R123" s="271"/>
      <c r="S123" s="271"/>
      <c r="T123" s="271"/>
      <c r="U123" s="271"/>
    </row>
    <row r="124" spans="1:21" ht="31.5" x14ac:dyDescent="0.2">
      <c r="A124" s="528"/>
      <c r="B124" s="538"/>
      <c r="C124" s="539"/>
      <c r="D124" s="236" t="s">
        <v>7</v>
      </c>
      <c r="E124" s="236" t="s">
        <v>6</v>
      </c>
      <c r="F124" s="202" t="s">
        <v>5</v>
      </c>
      <c r="G124" s="236" t="s">
        <v>4</v>
      </c>
      <c r="H124" s="203" t="s">
        <v>17</v>
      </c>
      <c r="I124" s="203" t="s">
        <v>18</v>
      </c>
      <c r="J124" s="203" t="s">
        <v>19</v>
      </c>
      <c r="K124" s="230" t="s">
        <v>20</v>
      </c>
      <c r="L124" s="203" t="s">
        <v>21</v>
      </c>
      <c r="M124" s="169"/>
      <c r="Q124" s="271"/>
      <c r="R124" s="271"/>
      <c r="S124" s="271"/>
      <c r="T124" s="271"/>
      <c r="U124" s="271"/>
    </row>
    <row r="125" spans="1:21" ht="15.75" x14ac:dyDescent="0.2">
      <c r="A125" s="238"/>
      <c r="B125" s="305">
        <v>2</v>
      </c>
      <c r="C125" s="17">
        <v>3</v>
      </c>
      <c r="D125" s="200">
        <v>4</v>
      </c>
      <c r="E125" s="200">
        <v>5</v>
      </c>
      <c r="F125" s="4">
        <v>6</v>
      </c>
      <c r="G125" s="200">
        <v>7</v>
      </c>
      <c r="H125" s="146">
        <v>8</v>
      </c>
      <c r="I125" s="146">
        <v>9</v>
      </c>
      <c r="J125" s="146">
        <v>10</v>
      </c>
      <c r="K125" s="14">
        <v>11</v>
      </c>
      <c r="L125" s="146">
        <v>12</v>
      </c>
      <c r="M125" s="169"/>
      <c r="Q125" s="271"/>
      <c r="R125" s="271"/>
      <c r="S125" s="271"/>
      <c r="T125" s="271"/>
      <c r="U125" s="271"/>
    </row>
    <row r="126" spans="1:21" ht="57.75" customHeight="1" x14ac:dyDescent="0.2">
      <c r="A126" s="238" t="s">
        <v>64</v>
      </c>
      <c r="B126" s="311" t="s">
        <v>438</v>
      </c>
      <c r="C126" s="411" t="s">
        <v>527</v>
      </c>
      <c r="D126" s="200" t="s">
        <v>46</v>
      </c>
      <c r="E126" s="200" t="s">
        <v>388</v>
      </c>
      <c r="F126" s="200" t="s">
        <v>389</v>
      </c>
      <c r="G126" s="200" t="s">
        <v>383</v>
      </c>
      <c r="H126" s="139">
        <v>2589.75648</v>
      </c>
      <c r="I126" s="139">
        <v>4835.7704999999996</v>
      </c>
      <c r="J126" s="139">
        <v>4835.7704999999996</v>
      </c>
      <c r="K126" s="139">
        <v>4835.7704999999996</v>
      </c>
      <c r="L126" s="139">
        <v>4835.7704999999996</v>
      </c>
      <c r="M126" s="169"/>
      <c r="Q126" s="271"/>
      <c r="R126" s="271"/>
      <c r="S126" s="271"/>
      <c r="T126" s="271"/>
      <c r="U126" s="271"/>
    </row>
    <row r="127" spans="1:21" ht="57.75" hidden="1" customHeight="1" x14ac:dyDescent="0.2">
      <c r="A127" s="238" t="s">
        <v>23</v>
      </c>
      <c r="B127" s="311" t="s">
        <v>448</v>
      </c>
      <c r="C127" s="411" t="s">
        <v>527</v>
      </c>
      <c r="D127" s="200" t="s">
        <v>46</v>
      </c>
      <c r="E127" s="200" t="s">
        <v>388</v>
      </c>
      <c r="F127" s="200" t="s">
        <v>449</v>
      </c>
      <c r="G127" s="200" t="s">
        <v>383</v>
      </c>
      <c r="H127" s="139">
        <v>0</v>
      </c>
      <c r="I127" s="139">
        <v>0</v>
      </c>
      <c r="J127" s="139">
        <v>0</v>
      </c>
      <c r="K127" s="139">
        <v>0</v>
      </c>
      <c r="L127" s="139">
        <v>0</v>
      </c>
      <c r="M127" s="169"/>
      <c r="Q127" s="271"/>
      <c r="R127" s="271"/>
      <c r="S127" s="271"/>
      <c r="T127" s="271"/>
      <c r="U127" s="271"/>
    </row>
    <row r="128" spans="1:21" ht="57" customHeight="1" x14ac:dyDescent="0.2">
      <c r="A128" s="238" t="s">
        <v>23</v>
      </c>
      <c r="B128" s="311" t="s">
        <v>438</v>
      </c>
      <c r="C128" s="411" t="s">
        <v>527</v>
      </c>
      <c r="D128" s="200" t="s">
        <v>46</v>
      </c>
      <c r="E128" s="200" t="s">
        <v>101</v>
      </c>
      <c r="F128" s="200" t="s">
        <v>389</v>
      </c>
      <c r="G128" s="200" t="s">
        <v>390</v>
      </c>
      <c r="H128" s="139">
        <v>277.86102</v>
      </c>
      <c r="I128" s="139">
        <v>300</v>
      </c>
      <c r="J128" s="139">
        <v>300</v>
      </c>
      <c r="K128" s="139">
        <v>300</v>
      </c>
      <c r="L128" s="139">
        <v>300</v>
      </c>
      <c r="M128" s="169"/>
      <c r="N128" s="402">
        <f>H15+H26+H50+H57+H103+H105+H107+H109</f>
        <v>21839.862059999999</v>
      </c>
      <c r="O128" s="402">
        <f>I15+I26+I50+I57+I103+I105+I107+I109</f>
        <v>0</v>
      </c>
      <c r="P128" s="402">
        <f>J15+J26+J50+J57+J103+J105+J107+J109</f>
        <v>0</v>
      </c>
      <c r="Q128" s="402">
        <f>K15+K26+K50+K57+K103+K105+K107+K109</f>
        <v>0</v>
      </c>
      <c r="R128" s="402">
        <f>L15+L26+L50+L57+L103+L105+L107+L109</f>
        <v>0</v>
      </c>
      <c r="S128" s="366" t="s">
        <v>479</v>
      </c>
      <c r="T128" s="271"/>
      <c r="U128" s="271"/>
    </row>
    <row r="129" spans="1:21" ht="26.25" x14ac:dyDescent="0.2">
      <c r="A129" s="238"/>
      <c r="B129" s="240" t="s">
        <v>56</v>
      </c>
      <c r="C129" s="17"/>
      <c r="D129" s="238"/>
      <c r="E129" s="238"/>
      <c r="F129" s="17"/>
      <c r="G129" s="238"/>
      <c r="H129" s="417">
        <f>SUM(H126:H128)</f>
        <v>2867.6174999999998</v>
      </c>
      <c r="I129" s="417">
        <f>SUM(I126:I128)</f>
        <v>5135.7704999999996</v>
      </c>
      <c r="J129" s="417">
        <f>SUM(J126:J128)</f>
        <v>5135.7704999999996</v>
      </c>
      <c r="K129" s="418">
        <f>SUM(K126:K128)</f>
        <v>5135.7704999999996</v>
      </c>
      <c r="L129" s="417">
        <f>SUM(L126:L128)</f>
        <v>5135.7704999999996</v>
      </c>
      <c r="M129" s="169"/>
      <c r="N129" s="402">
        <f>H27+H29+H30+H31+H36+H37+H38+H58+H59+H60+H129</f>
        <v>290391.81529999996</v>
      </c>
      <c r="O129" s="402">
        <f>I27+I29+I30+I31+I36+I37+I38+I58+I59+I60+I126+I128</f>
        <v>308797.6636599999</v>
      </c>
      <c r="P129" s="402">
        <f>J27+J29+J30+J31+J36+J37+J38+J58+J59+J60+J126+J128</f>
        <v>324419.48865999997</v>
      </c>
      <c r="Q129" s="402">
        <f>K27+K29+K30+K31+K36+K37+K38+K58+K59+K60+K126+K128</f>
        <v>331138.81766</v>
      </c>
      <c r="R129" s="402">
        <f>L27+L29+L30+L31+L36+L37+L38+L58+L59+L60+L126+L128</f>
        <v>331138.81766</v>
      </c>
      <c r="S129" s="298" t="s">
        <v>451</v>
      </c>
      <c r="T129" s="271"/>
      <c r="U129" s="271"/>
    </row>
    <row r="130" spans="1:21" ht="21" customHeight="1" x14ac:dyDescent="0.2">
      <c r="A130" s="238"/>
      <c r="B130" s="312"/>
      <c r="C130" s="17"/>
      <c r="D130" s="238"/>
      <c r="E130" s="238"/>
      <c r="F130" s="17"/>
      <c r="G130" s="238"/>
      <c r="H130" s="154"/>
      <c r="I130" s="154"/>
      <c r="J130" s="154"/>
      <c r="K130" s="117"/>
      <c r="L130" s="154"/>
      <c r="M130" s="169"/>
      <c r="N130" s="402">
        <f>H14+H22+H25+H34+H35+H39+H49+H54+H56+H80+H94+H100+H101+H102+H104+H106+H108+H120+H137+H141+H143</f>
        <v>200410.23291000002</v>
      </c>
      <c r="O130" s="402">
        <f>I24+I25+I35+I39+I49+I54+I56+I80+I94+I114+I121+I135+I141+I143</f>
        <v>175443.17928000001</v>
      </c>
      <c r="P130" s="402">
        <f>J24+J25+J35+J39+J49+J54+J56+J80+J94+J114+J121+J135+J141+J143</f>
        <v>152914.83197</v>
      </c>
      <c r="Q130" s="402">
        <f>K24+K25+K35+K39+K49+K54+K56+K80+K94+K114+K121+K135+K141+K143</f>
        <v>170448.788</v>
      </c>
      <c r="R130" s="402">
        <f>L24+L25+L35+L39+L49+L54+L56+L80+L94+L114+L121+L135+L141+L143</f>
        <v>170448.788</v>
      </c>
      <c r="S130" s="298" t="s">
        <v>450</v>
      </c>
      <c r="T130" s="271"/>
      <c r="U130" s="271"/>
    </row>
    <row r="131" spans="1:21" ht="40.5" customHeight="1" x14ac:dyDescent="0.2">
      <c r="A131" s="540" t="s">
        <v>107</v>
      </c>
      <c r="B131" s="540"/>
      <c r="C131" s="17"/>
      <c r="D131" s="238"/>
      <c r="E131" s="238"/>
      <c r="F131" s="17"/>
      <c r="G131" s="238"/>
      <c r="H131" s="154"/>
      <c r="I131" s="154"/>
      <c r="J131" s="154"/>
      <c r="K131" s="117"/>
      <c r="L131" s="154"/>
      <c r="M131" s="169"/>
      <c r="N131" s="373">
        <f>H266+H261+H246+H209+H205+H184+H137+H129+H121+H114+H94+H80+H61+H40</f>
        <v>531816.91026999999</v>
      </c>
      <c r="O131" s="373">
        <f>I266+I261+I246+I209+I205+I184+I137+I129+I121+I114+I94+I80+I61+I40</f>
        <v>503440.84294000006</v>
      </c>
      <c r="P131" s="373">
        <f>J266+J261+J246+J209+J205+J184+J137+J129+J121+J114+J94+J80+J61+J40</f>
        <v>496534.32062999997</v>
      </c>
      <c r="Q131" s="373">
        <f>K266+K261+K246+K209+K205+K184+K137+K129+K121+K114+K94+K80+K61+K40</f>
        <v>520857.60566</v>
      </c>
      <c r="R131" s="373">
        <f>L266+L261+L246+L209+L205+L184+L137+L129+L121+L114+L94+L80+L61+L40</f>
        <v>520857.60566</v>
      </c>
      <c r="T131" s="271"/>
      <c r="U131" s="271"/>
    </row>
    <row r="132" spans="1:21" ht="34.5" customHeight="1" x14ac:dyDescent="0.2">
      <c r="A132" s="528" t="s">
        <v>14</v>
      </c>
      <c r="B132" s="529" t="s">
        <v>16</v>
      </c>
      <c r="C132" s="530" t="s">
        <v>9</v>
      </c>
      <c r="D132" s="482" t="s">
        <v>8</v>
      </c>
      <c r="E132" s="482"/>
      <c r="F132" s="482"/>
      <c r="G132" s="482"/>
      <c r="H132" s="534" t="s">
        <v>25</v>
      </c>
      <c r="I132" s="534"/>
      <c r="J132" s="534"/>
      <c r="K132" s="534"/>
      <c r="L132" s="534"/>
      <c r="M132" s="169"/>
      <c r="N132" s="215">
        <v>2023</v>
      </c>
      <c r="O132" s="215">
        <v>2024</v>
      </c>
      <c r="P132" s="215">
        <v>2025</v>
      </c>
      <c r="Q132" s="215">
        <v>2026</v>
      </c>
      <c r="R132" s="215">
        <v>2027</v>
      </c>
      <c r="T132" s="271"/>
      <c r="U132" s="271"/>
    </row>
    <row r="133" spans="1:21" ht="27" customHeight="1" x14ac:dyDescent="0.2">
      <c r="A133" s="528"/>
      <c r="B133" s="529"/>
      <c r="C133" s="530"/>
      <c r="D133" s="236" t="s">
        <v>7</v>
      </c>
      <c r="E133" s="236" t="s">
        <v>6</v>
      </c>
      <c r="F133" s="202" t="s">
        <v>5</v>
      </c>
      <c r="G133" s="236" t="s">
        <v>4</v>
      </c>
      <c r="H133" s="203" t="s">
        <v>17</v>
      </c>
      <c r="I133" s="203" t="s">
        <v>18</v>
      </c>
      <c r="J133" s="203" t="s">
        <v>19</v>
      </c>
      <c r="K133" s="230" t="s">
        <v>20</v>
      </c>
      <c r="L133" s="203" t="s">
        <v>21</v>
      </c>
      <c r="M133" s="169"/>
      <c r="T133" s="271"/>
      <c r="U133" s="271"/>
    </row>
    <row r="134" spans="1:21" ht="26.25" customHeight="1" x14ac:dyDescent="0.2">
      <c r="A134" s="238"/>
      <c r="B134" s="305">
        <v>2</v>
      </c>
      <c r="C134" s="17">
        <v>3</v>
      </c>
      <c r="D134" s="200">
        <v>4</v>
      </c>
      <c r="E134" s="200">
        <v>5</v>
      </c>
      <c r="F134" s="4">
        <v>6</v>
      </c>
      <c r="G134" s="200">
        <v>7</v>
      </c>
      <c r="H134" s="146">
        <v>8</v>
      </c>
      <c r="I134" s="146">
        <v>9</v>
      </c>
      <c r="J134" s="146">
        <v>10</v>
      </c>
      <c r="K134" s="14">
        <v>11</v>
      </c>
      <c r="L134" s="146">
        <v>12</v>
      </c>
      <c r="M134" s="169"/>
      <c r="N134" s="402">
        <f>N131-N135</f>
        <v>512641.91026999999</v>
      </c>
      <c r="O134" s="402">
        <f>O131-O135</f>
        <v>484240.84294000006</v>
      </c>
      <c r="P134" s="402">
        <f>P131-P135</f>
        <v>477334.32062999997</v>
      </c>
      <c r="Q134" s="402">
        <f>Q131-Q135</f>
        <v>501657.60566</v>
      </c>
      <c r="R134" s="402">
        <f>R131-R135</f>
        <v>501657.60566</v>
      </c>
      <c r="S134" s="298" t="s">
        <v>496</v>
      </c>
      <c r="T134" s="271"/>
      <c r="U134" s="271"/>
    </row>
    <row r="135" spans="1:21" ht="60" customHeight="1" x14ac:dyDescent="0.2">
      <c r="A135" s="238" t="s">
        <v>64</v>
      </c>
      <c r="B135" s="304" t="s">
        <v>108</v>
      </c>
      <c r="C135" s="204" t="s">
        <v>124</v>
      </c>
      <c r="D135" s="200" t="s">
        <v>46</v>
      </c>
      <c r="E135" s="200" t="s">
        <v>125</v>
      </c>
      <c r="F135" s="15" t="s">
        <v>391</v>
      </c>
      <c r="G135" s="15" t="s">
        <v>90</v>
      </c>
      <c r="H135" s="142">
        <v>48189.642</v>
      </c>
      <c r="I135" s="142">
        <v>48364.642</v>
      </c>
      <c r="J135" s="142">
        <v>48364.642</v>
      </c>
      <c r="K135" s="142">
        <v>48364.639999999999</v>
      </c>
      <c r="L135" s="142">
        <v>48364.639999999999</v>
      </c>
      <c r="M135" s="169"/>
      <c r="N135" s="401">
        <f>H41+H62</f>
        <v>19175</v>
      </c>
      <c r="O135" s="401">
        <f>I41+I62</f>
        <v>19200</v>
      </c>
      <c r="P135" s="401">
        <f>J41+J62</f>
        <v>19200</v>
      </c>
      <c r="Q135" s="401">
        <f>K41+K62</f>
        <v>19200</v>
      </c>
      <c r="R135" s="401">
        <f>L41+L62</f>
        <v>19200</v>
      </c>
      <c r="S135" s="298" t="s">
        <v>491</v>
      </c>
      <c r="T135" s="271"/>
      <c r="U135" s="271"/>
    </row>
    <row r="136" spans="1:21" ht="60" customHeight="1" x14ac:dyDescent="0.2">
      <c r="A136" s="238" t="s">
        <v>23</v>
      </c>
      <c r="B136" s="304" t="s">
        <v>537</v>
      </c>
      <c r="C136" s="411" t="s">
        <v>538</v>
      </c>
      <c r="D136" s="200" t="s">
        <v>46</v>
      </c>
      <c r="E136" s="200" t="s">
        <v>125</v>
      </c>
      <c r="F136" s="15" t="s">
        <v>391</v>
      </c>
      <c r="G136" s="15" t="s">
        <v>90</v>
      </c>
      <c r="H136" s="142">
        <v>979.50693999999999</v>
      </c>
      <c r="I136" s="142">
        <v>0</v>
      </c>
      <c r="J136" s="142">
        <v>0</v>
      </c>
      <c r="K136" s="142">
        <v>0</v>
      </c>
      <c r="L136" s="142">
        <v>0</v>
      </c>
      <c r="M136" s="169"/>
      <c r="N136" s="402">
        <f>H136</f>
        <v>979.50693999999999</v>
      </c>
      <c r="O136" s="402">
        <f>I136</f>
        <v>0</v>
      </c>
      <c r="P136" s="402">
        <f>J136</f>
        <v>0</v>
      </c>
      <c r="Q136" s="402">
        <f>K136</f>
        <v>0</v>
      </c>
      <c r="R136" s="402">
        <f>L136</f>
        <v>0</v>
      </c>
      <c r="S136" s="365" t="s">
        <v>481</v>
      </c>
      <c r="T136" s="271"/>
      <c r="U136" s="271"/>
    </row>
    <row r="137" spans="1:21" ht="19.5" x14ac:dyDescent="0.2">
      <c r="A137" s="238"/>
      <c r="B137" s="240" t="s">
        <v>56</v>
      </c>
      <c r="C137" s="17"/>
      <c r="D137" s="238"/>
      <c r="E137" s="238"/>
      <c r="F137" s="17"/>
      <c r="G137" s="238"/>
      <c r="H137" s="419">
        <f>SUM(H135:H136)</f>
        <v>49169.148939999999</v>
      </c>
      <c r="I137" s="419">
        <f t="shared" ref="I137:K137" si="6">SUM(I135:I136)</f>
        <v>48364.642</v>
      </c>
      <c r="J137" s="419">
        <f t="shared" si="6"/>
        <v>48364.642</v>
      </c>
      <c r="K137" s="419">
        <f t="shared" si="6"/>
        <v>48364.639999999999</v>
      </c>
      <c r="L137" s="419">
        <f>SUM(L135:L136)</f>
        <v>48364.639999999999</v>
      </c>
      <c r="M137" s="169"/>
      <c r="N137" s="402"/>
      <c r="O137" s="299"/>
      <c r="P137" s="299"/>
      <c r="Q137" s="401"/>
      <c r="R137" s="402"/>
      <c r="T137" s="271"/>
      <c r="U137" s="271"/>
    </row>
    <row r="138" spans="1:21" ht="27" customHeight="1" x14ac:dyDescent="0.2">
      <c r="A138" s="371" t="s">
        <v>123</v>
      </c>
      <c r="B138" s="372"/>
      <c r="C138" s="284"/>
      <c r="D138" s="238"/>
      <c r="E138" s="238"/>
      <c r="F138" s="17"/>
      <c r="G138" s="238"/>
      <c r="H138" s="154"/>
      <c r="I138" s="154"/>
      <c r="J138" s="154"/>
      <c r="K138" s="117"/>
      <c r="L138" s="154"/>
      <c r="M138" s="169"/>
      <c r="Q138" s="271"/>
      <c r="R138" s="271"/>
      <c r="S138" s="271"/>
      <c r="T138" s="271"/>
      <c r="U138" s="271"/>
    </row>
    <row r="139" spans="1:21" ht="15.75" x14ac:dyDescent="0.2">
      <c r="A139" s="238"/>
      <c r="B139" s="305" t="s">
        <v>560</v>
      </c>
      <c r="C139" s="4"/>
      <c r="D139" s="423" t="s">
        <v>404</v>
      </c>
      <c r="E139" s="423"/>
      <c r="F139" s="4">
        <v>180020041</v>
      </c>
      <c r="G139" s="423"/>
      <c r="H139" s="139">
        <v>111</v>
      </c>
      <c r="I139" s="139">
        <v>161</v>
      </c>
      <c r="J139" s="139">
        <v>211</v>
      </c>
      <c r="K139" s="59">
        <v>211</v>
      </c>
      <c r="L139" s="139">
        <v>211</v>
      </c>
      <c r="M139" s="169"/>
      <c r="Q139" s="271"/>
      <c r="R139" s="271"/>
      <c r="S139" s="271"/>
      <c r="T139" s="271"/>
      <c r="U139" s="271"/>
    </row>
    <row r="140" spans="1:21" ht="73.5" customHeight="1" x14ac:dyDescent="0.2">
      <c r="A140" s="422"/>
      <c r="B140" s="305" t="s">
        <v>561</v>
      </c>
      <c r="C140" s="4"/>
      <c r="D140" s="423" t="s">
        <v>404</v>
      </c>
      <c r="E140" s="423"/>
      <c r="F140" s="4">
        <v>180020042</v>
      </c>
      <c r="G140" s="423"/>
      <c r="H140" s="139">
        <v>39</v>
      </c>
      <c r="I140" s="139">
        <v>39</v>
      </c>
      <c r="J140" s="139">
        <v>39</v>
      </c>
      <c r="K140" s="59">
        <v>39</v>
      </c>
      <c r="L140" s="139">
        <v>39</v>
      </c>
      <c r="M140" s="169"/>
      <c r="N140" s="404" t="s">
        <v>508</v>
      </c>
      <c r="O140" s="404" t="s">
        <v>509</v>
      </c>
      <c r="P140" s="404" t="s">
        <v>510</v>
      </c>
      <c r="Q140" s="366" t="s">
        <v>554</v>
      </c>
      <c r="R140" s="404" t="s">
        <v>547</v>
      </c>
      <c r="S140" s="404" t="s">
        <v>548</v>
      </c>
      <c r="T140" s="271"/>
      <c r="U140" s="271"/>
    </row>
    <row r="141" spans="1:21" ht="26.25" x14ac:dyDescent="0.2">
      <c r="A141" s="422"/>
      <c r="B141" s="240" t="s">
        <v>56</v>
      </c>
      <c r="C141" s="4"/>
      <c r="D141" s="423"/>
      <c r="E141" s="423"/>
      <c r="F141" s="4"/>
      <c r="G141" s="423"/>
      <c r="H141" s="153">
        <f>SUM(H139:H140)</f>
        <v>150</v>
      </c>
      <c r="I141" s="153">
        <f t="shared" ref="I141:L141" si="7">SUM(I139:I140)</f>
        <v>200</v>
      </c>
      <c r="J141" s="153">
        <f t="shared" si="7"/>
        <v>250</v>
      </c>
      <c r="K141" s="153">
        <f t="shared" si="7"/>
        <v>250</v>
      </c>
      <c r="L141" s="153">
        <f t="shared" si="7"/>
        <v>250</v>
      </c>
      <c r="M141" s="169"/>
      <c r="N141" s="405">
        <f>O141+P141+Q141+S141</f>
        <v>2573367.2851599995</v>
      </c>
      <c r="O141" s="405">
        <f>N130+O130+P130+Q130+R130</f>
        <v>869665.82015999989</v>
      </c>
      <c r="P141" s="405">
        <f>N129+O129+P129+Q129+R129</f>
        <v>1585886.6029399997</v>
      </c>
      <c r="Q141" s="405">
        <f>N128+O128+P128+Q128+R128</f>
        <v>21839.862059999999</v>
      </c>
      <c r="R141" s="406">
        <f>N136+O136+P136+Q136+R136</f>
        <v>979.50693999999999</v>
      </c>
      <c r="S141" s="406">
        <f>N135+O135+P135+Q135+R135</f>
        <v>95975</v>
      </c>
      <c r="T141" s="271"/>
      <c r="U141" s="271"/>
    </row>
    <row r="142" spans="1:21" ht="16.5" x14ac:dyDescent="0.2">
      <c r="A142" s="531" t="s">
        <v>562</v>
      </c>
      <c r="B142" s="532"/>
      <c r="C142" s="533"/>
      <c r="D142" s="423"/>
      <c r="E142" s="423"/>
      <c r="F142" s="4"/>
      <c r="G142" s="423"/>
      <c r="H142" s="153"/>
      <c r="I142" s="153"/>
      <c r="J142" s="153"/>
      <c r="K142" s="153"/>
      <c r="L142" s="153"/>
      <c r="M142" s="169"/>
      <c r="Q142" s="271"/>
      <c r="R142" s="271"/>
      <c r="S142" s="271"/>
      <c r="T142" s="271"/>
      <c r="U142" s="271"/>
    </row>
    <row r="143" spans="1:21" ht="31.5" x14ac:dyDescent="0.2">
      <c r="A143" s="422"/>
      <c r="B143" s="256" t="s">
        <v>563</v>
      </c>
      <c r="C143" s="4"/>
      <c r="D143" s="423" t="s">
        <v>404</v>
      </c>
      <c r="E143" s="423"/>
      <c r="F143" s="4">
        <v>90020041</v>
      </c>
      <c r="G143" s="423"/>
      <c r="H143" s="153">
        <v>83</v>
      </c>
      <c r="I143" s="153">
        <v>100</v>
      </c>
      <c r="J143" s="153">
        <v>120</v>
      </c>
      <c r="K143" s="153">
        <v>120</v>
      </c>
      <c r="L143" s="153">
        <v>120</v>
      </c>
      <c r="M143" s="169"/>
      <c r="Q143" s="271"/>
      <c r="R143" s="271"/>
      <c r="S143" s="271"/>
      <c r="T143" s="271"/>
      <c r="U143" s="271"/>
    </row>
    <row r="144" spans="1:21" s="424" customFormat="1" ht="15.75" hidden="1" x14ac:dyDescent="0.2">
      <c r="A144" s="535" t="s">
        <v>14</v>
      </c>
      <c r="B144" s="516" t="s">
        <v>16</v>
      </c>
      <c r="C144" s="536" t="s">
        <v>9</v>
      </c>
      <c r="D144" s="537" t="s">
        <v>8</v>
      </c>
      <c r="E144" s="537"/>
      <c r="F144" s="537"/>
      <c r="G144" s="537"/>
      <c r="H144" s="537" t="s">
        <v>25</v>
      </c>
      <c r="I144" s="537"/>
      <c r="J144" s="537"/>
      <c r="K144" s="537"/>
      <c r="L144" s="537"/>
      <c r="N144" s="8"/>
      <c r="O144" s="8"/>
      <c r="P144" s="8"/>
      <c r="Q144" s="271"/>
      <c r="R144" s="271"/>
      <c r="S144" s="271"/>
      <c r="T144" s="425"/>
      <c r="U144" s="425"/>
    </row>
    <row r="145" spans="1:21" s="424" customFormat="1" ht="31.5" hidden="1" x14ac:dyDescent="0.2">
      <c r="A145" s="535"/>
      <c r="B145" s="516"/>
      <c r="C145" s="536"/>
      <c r="D145" s="426" t="s">
        <v>7</v>
      </c>
      <c r="E145" s="426" t="s">
        <v>6</v>
      </c>
      <c r="F145" s="427" t="s">
        <v>5</v>
      </c>
      <c r="G145" s="426" t="s">
        <v>4</v>
      </c>
      <c r="H145" s="427" t="s">
        <v>17</v>
      </c>
      <c r="I145" s="427" t="s">
        <v>18</v>
      </c>
      <c r="J145" s="427" t="s">
        <v>19</v>
      </c>
      <c r="K145" s="427" t="s">
        <v>20</v>
      </c>
      <c r="L145" s="427" t="s">
        <v>21</v>
      </c>
      <c r="N145" s="8"/>
      <c r="O145" s="8"/>
      <c r="P145" s="8"/>
      <c r="Q145" s="271"/>
      <c r="R145" s="271"/>
      <c r="S145" s="271"/>
      <c r="T145" s="425"/>
      <c r="U145" s="425"/>
    </row>
    <row r="146" spans="1:21" s="424" customFormat="1" ht="15.75" hidden="1" x14ac:dyDescent="0.2">
      <c r="A146" s="428"/>
      <c r="B146" s="429">
        <v>2</v>
      </c>
      <c r="C146" s="430">
        <v>3</v>
      </c>
      <c r="D146" s="431">
        <v>4</v>
      </c>
      <c r="E146" s="431">
        <v>5</v>
      </c>
      <c r="F146" s="432">
        <v>6</v>
      </c>
      <c r="G146" s="431">
        <v>7</v>
      </c>
      <c r="H146" s="432">
        <v>8</v>
      </c>
      <c r="I146" s="432">
        <v>9</v>
      </c>
      <c r="J146" s="432">
        <v>10</v>
      </c>
      <c r="K146" s="432">
        <v>11</v>
      </c>
      <c r="L146" s="432">
        <v>12</v>
      </c>
      <c r="N146" s="8"/>
      <c r="O146" s="8"/>
      <c r="P146" s="8"/>
      <c r="Q146" s="271"/>
      <c r="R146" s="271"/>
      <c r="S146" s="271"/>
      <c r="T146" s="425"/>
      <c r="U146" s="425"/>
    </row>
    <row r="147" spans="1:21" s="424" customFormat="1" ht="15.75" hidden="1" x14ac:dyDescent="0.2">
      <c r="A147" s="428"/>
      <c r="B147" s="433" t="s">
        <v>126</v>
      </c>
      <c r="C147" s="430"/>
      <c r="D147" s="431"/>
      <c r="E147" s="431"/>
      <c r="F147" s="432"/>
      <c r="G147" s="431"/>
      <c r="H147" s="432"/>
      <c r="I147" s="432"/>
      <c r="J147" s="432"/>
      <c r="K147" s="432"/>
      <c r="L147" s="432"/>
      <c r="N147" s="8"/>
      <c r="O147" s="8"/>
      <c r="P147" s="8"/>
      <c r="Q147" s="271"/>
      <c r="R147" s="271"/>
      <c r="S147" s="271"/>
      <c r="T147" s="425"/>
      <c r="U147" s="425"/>
    </row>
    <row r="148" spans="1:21" s="424" customFormat="1" ht="31.5" hidden="1" x14ac:dyDescent="0.2">
      <c r="A148" s="428"/>
      <c r="B148" s="434" t="s">
        <v>127</v>
      </c>
      <c r="C148" s="427"/>
      <c r="D148" s="431"/>
      <c r="E148" s="431"/>
      <c r="F148" s="431"/>
      <c r="G148" s="431"/>
      <c r="H148" s="435"/>
      <c r="I148" s="435"/>
      <c r="J148" s="435"/>
      <c r="K148" s="435"/>
      <c r="L148" s="435"/>
      <c r="N148" s="8"/>
      <c r="O148" s="8"/>
      <c r="P148" s="8"/>
      <c r="Q148" s="271"/>
      <c r="R148" s="271"/>
      <c r="S148" s="271"/>
      <c r="T148" s="425"/>
      <c r="U148" s="425"/>
    </row>
    <row r="149" spans="1:21" s="424" customFormat="1" ht="63" hidden="1" x14ac:dyDescent="0.2">
      <c r="A149" s="428" t="s">
        <v>64</v>
      </c>
      <c r="B149" s="436" t="s">
        <v>109</v>
      </c>
      <c r="C149" s="437" t="s">
        <v>270</v>
      </c>
      <c r="D149" s="431"/>
      <c r="E149" s="431"/>
      <c r="F149" s="431"/>
      <c r="G149" s="431"/>
      <c r="H149" s="438" t="s">
        <v>128</v>
      </c>
      <c r="I149" s="438" t="s">
        <v>128</v>
      </c>
      <c r="J149" s="438" t="s">
        <v>128</v>
      </c>
      <c r="K149" s="438" t="s">
        <v>128</v>
      </c>
      <c r="L149" s="438" t="s">
        <v>128</v>
      </c>
      <c r="N149" s="8"/>
      <c r="O149" s="8"/>
      <c r="P149" s="8"/>
      <c r="Q149" s="271"/>
      <c r="R149" s="271"/>
      <c r="S149" s="271"/>
      <c r="T149" s="425"/>
      <c r="U149" s="425"/>
    </row>
    <row r="150" spans="1:21" s="424" customFormat="1" ht="45.75" hidden="1" customHeight="1" x14ac:dyDescent="0.2">
      <c r="A150" s="523" t="s">
        <v>23</v>
      </c>
      <c r="B150" s="436" t="s">
        <v>110</v>
      </c>
      <c r="C150" s="526" t="s">
        <v>250</v>
      </c>
      <c r="D150" s="527"/>
      <c r="E150" s="527"/>
      <c r="F150" s="527"/>
      <c r="G150" s="527"/>
      <c r="H150" s="520" t="s">
        <v>128</v>
      </c>
      <c r="I150" s="520" t="s">
        <v>128</v>
      </c>
      <c r="J150" s="520" t="s">
        <v>128</v>
      </c>
      <c r="K150" s="520" t="s">
        <v>128</v>
      </c>
      <c r="L150" s="520" t="s">
        <v>128</v>
      </c>
      <c r="N150" s="8"/>
      <c r="O150" s="8"/>
      <c r="P150" s="8"/>
      <c r="Q150" s="271"/>
      <c r="R150" s="271"/>
      <c r="S150" s="271"/>
      <c r="T150" s="425"/>
      <c r="U150" s="425"/>
    </row>
    <row r="151" spans="1:21" s="424" customFormat="1" ht="15.75" hidden="1" x14ac:dyDescent="0.2">
      <c r="A151" s="524"/>
      <c r="B151" s="439" t="s">
        <v>111</v>
      </c>
      <c r="C151" s="526"/>
      <c r="D151" s="527"/>
      <c r="E151" s="527"/>
      <c r="F151" s="527"/>
      <c r="G151" s="527"/>
      <c r="H151" s="521"/>
      <c r="I151" s="521"/>
      <c r="J151" s="521"/>
      <c r="K151" s="521"/>
      <c r="L151" s="521"/>
      <c r="N151" s="8"/>
      <c r="O151" s="8"/>
      <c r="P151" s="8"/>
      <c r="Q151" s="271"/>
      <c r="R151" s="271"/>
      <c r="S151" s="271"/>
      <c r="T151" s="425"/>
      <c r="U151" s="425"/>
    </row>
    <row r="152" spans="1:21" s="424" customFormat="1" ht="15.75" hidden="1" x14ac:dyDescent="0.2">
      <c r="A152" s="524"/>
      <c r="B152" s="439" t="s">
        <v>112</v>
      </c>
      <c r="C152" s="526"/>
      <c r="D152" s="527"/>
      <c r="E152" s="527"/>
      <c r="F152" s="527"/>
      <c r="G152" s="527"/>
      <c r="H152" s="521"/>
      <c r="I152" s="521"/>
      <c r="J152" s="521"/>
      <c r="K152" s="521"/>
      <c r="L152" s="521"/>
      <c r="N152" s="8"/>
      <c r="O152" s="8"/>
      <c r="P152" s="8"/>
      <c r="Q152" s="271"/>
      <c r="R152" s="271"/>
      <c r="S152" s="271"/>
      <c r="T152" s="425"/>
      <c r="U152" s="425"/>
    </row>
    <row r="153" spans="1:21" s="424" customFormat="1" ht="15.75" hidden="1" x14ac:dyDescent="0.2">
      <c r="A153" s="524"/>
      <c r="B153" s="439" t="s">
        <v>113</v>
      </c>
      <c r="C153" s="526"/>
      <c r="D153" s="527"/>
      <c r="E153" s="527"/>
      <c r="F153" s="527"/>
      <c r="G153" s="527"/>
      <c r="H153" s="521"/>
      <c r="I153" s="521"/>
      <c r="J153" s="521"/>
      <c r="K153" s="521"/>
      <c r="L153" s="521"/>
      <c r="N153" s="8"/>
      <c r="O153" s="8"/>
      <c r="P153" s="8"/>
      <c r="Q153" s="271"/>
      <c r="R153" s="271"/>
      <c r="S153" s="271"/>
      <c r="T153" s="425"/>
      <c r="U153" s="425"/>
    </row>
    <row r="154" spans="1:21" s="424" customFormat="1" ht="15.75" hidden="1" x14ac:dyDescent="0.2">
      <c r="A154" s="525"/>
      <c r="B154" s="440" t="s">
        <v>114</v>
      </c>
      <c r="C154" s="526"/>
      <c r="D154" s="527"/>
      <c r="E154" s="527"/>
      <c r="F154" s="527"/>
      <c r="G154" s="527"/>
      <c r="H154" s="522"/>
      <c r="I154" s="522"/>
      <c r="J154" s="522"/>
      <c r="K154" s="522"/>
      <c r="L154" s="522"/>
      <c r="Q154" s="425"/>
      <c r="R154" s="425"/>
      <c r="S154" s="425"/>
      <c r="T154" s="425"/>
      <c r="U154" s="425"/>
    </row>
    <row r="155" spans="1:21" s="424" customFormat="1" ht="71.25" hidden="1" customHeight="1" x14ac:dyDescent="0.2">
      <c r="A155" s="428" t="s">
        <v>65</v>
      </c>
      <c r="B155" s="440" t="s">
        <v>115</v>
      </c>
      <c r="C155" s="437" t="s">
        <v>245</v>
      </c>
      <c r="D155" s="431"/>
      <c r="E155" s="431"/>
      <c r="F155" s="431"/>
      <c r="G155" s="431"/>
      <c r="H155" s="441" t="s">
        <v>128</v>
      </c>
      <c r="I155" s="441" t="s">
        <v>128</v>
      </c>
      <c r="J155" s="441" t="s">
        <v>128</v>
      </c>
      <c r="K155" s="441" t="s">
        <v>128</v>
      </c>
      <c r="L155" s="441" t="s">
        <v>128</v>
      </c>
      <c r="Q155" s="425"/>
      <c r="R155" s="425"/>
      <c r="S155" s="425"/>
      <c r="T155" s="425"/>
      <c r="U155" s="425"/>
    </row>
    <row r="156" spans="1:21" s="424" customFormat="1" ht="62.25" hidden="1" customHeight="1" x14ac:dyDescent="0.2">
      <c r="A156" s="428" t="s">
        <v>66</v>
      </c>
      <c r="B156" s="442" t="s">
        <v>116</v>
      </c>
      <c r="C156" s="437" t="s">
        <v>224</v>
      </c>
      <c r="D156" s="431"/>
      <c r="E156" s="431"/>
      <c r="F156" s="431"/>
      <c r="G156" s="431"/>
      <c r="H156" s="441" t="s">
        <v>128</v>
      </c>
      <c r="I156" s="441" t="s">
        <v>128</v>
      </c>
      <c r="J156" s="441" t="s">
        <v>128</v>
      </c>
      <c r="K156" s="441" t="s">
        <v>128</v>
      </c>
      <c r="L156" s="441" t="s">
        <v>128</v>
      </c>
      <c r="Q156" s="425"/>
      <c r="R156" s="425"/>
      <c r="S156" s="425"/>
      <c r="T156" s="425"/>
      <c r="U156" s="425"/>
    </row>
    <row r="157" spans="1:21" s="424" customFormat="1" ht="48.75" hidden="1" customHeight="1" x14ac:dyDescent="0.2">
      <c r="A157" s="428" t="s">
        <v>67</v>
      </c>
      <c r="B157" s="442" t="s">
        <v>117</v>
      </c>
      <c r="C157" s="437" t="s">
        <v>225</v>
      </c>
      <c r="D157" s="431"/>
      <c r="E157" s="431"/>
      <c r="F157" s="431"/>
      <c r="G157" s="431"/>
      <c r="H157" s="441" t="s">
        <v>128</v>
      </c>
      <c r="I157" s="441" t="s">
        <v>128</v>
      </c>
      <c r="J157" s="441" t="s">
        <v>128</v>
      </c>
      <c r="K157" s="441" t="s">
        <v>128</v>
      </c>
      <c r="L157" s="441" t="s">
        <v>128</v>
      </c>
      <c r="Q157" s="425"/>
      <c r="R157" s="425"/>
      <c r="S157" s="425"/>
      <c r="T157" s="425"/>
      <c r="U157" s="425"/>
    </row>
    <row r="158" spans="1:21" s="424" customFormat="1" ht="61.5" hidden="1" customHeight="1" x14ac:dyDescent="0.2">
      <c r="A158" s="428" t="s">
        <v>68</v>
      </c>
      <c r="B158" s="442" t="s">
        <v>118</v>
      </c>
      <c r="C158" s="437" t="s">
        <v>226</v>
      </c>
      <c r="D158" s="431"/>
      <c r="E158" s="431"/>
      <c r="F158" s="431"/>
      <c r="G158" s="431"/>
      <c r="H158" s="441" t="s">
        <v>128</v>
      </c>
      <c r="I158" s="441" t="s">
        <v>128</v>
      </c>
      <c r="J158" s="441" t="s">
        <v>128</v>
      </c>
      <c r="K158" s="441" t="s">
        <v>128</v>
      </c>
      <c r="L158" s="441" t="s">
        <v>128</v>
      </c>
      <c r="Q158" s="425"/>
      <c r="R158" s="425"/>
      <c r="S158" s="425"/>
      <c r="T158" s="425"/>
      <c r="U158" s="425"/>
    </row>
    <row r="159" spans="1:21" s="424" customFormat="1" ht="47.25" hidden="1" x14ac:dyDescent="0.2">
      <c r="A159" s="428" t="s">
        <v>69</v>
      </c>
      <c r="B159" s="442" t="s">
        <v>246</v>
      </c>
      <c r="C159" s="437" t="s">
        <v>192</v>
      </c>
      <c r="D159" s="431"/>
      <c r="E159" s="431"/>
      <c r="F159" s="431"/>
      <c r="G159" s="431"/>
      <c r="H159" s="441" t="s">
        <v>128</v>
      </c>
      <c r="I159" s="441" t="s">
        <v>128</v>
      </c>
      <c r="J159" s="441" t="s">
        <v>128</v>
      </c>
      <c r="K159" s="441" t="s">
        <v>128</v>
      </c>
      <c r="L159" s="441" t="s">
        <v>128</v>
      </c>
      <c r="Q159" s="425"/>
      <c r="R159" s="425"/>
      <c r="S159" s="425"/>
      <c r="T159" s="425"/>
      <c r="U159" s="425"/>
    </row>
    <row r="160" spans="1:21" s="424" customFormat="1" ht="20.25" hidden="1" customHeight="1" x14ac:dyDescent="0.2">
      <c r="A160" s="428"/>
      <c r="B160" s="443" t="s">
        <v>132</v>
      </c>
      <c r="C160" s="427"/>
      <c r="D160" s="431"/>
      <c r="E160" s="431"/>
      <c r="F160" s="431"/>
      <c r="G160" s="431"/>
      <c r="H160" s="435"/>
      <c r="I160" s="435"/>
      <c r="J160" s="435"/>
      <c r="K160" s="435"/>
      <c r="L160" s="435"/>
      <c r="Q160" s="425"/>
      <c r="R160" s="425"/>
      <c r="S160" s="425"/>
      <c r="T160" s="425"/>
      <c r="U160" s="425"/>
    </row>
    <row r="161" spans="1:23" s="424" customFormat="1" ht="60" hidden="1" x14ac:dyDescent="0.2">
      <c r="A161" s="428" t="s">
        <v>64</v>
      </c>
      <c r="B161" s="442" t="s">
        <v>133</v>
      </c>
      <c r="C161" s="437" t="s">
        <v>247</v>
      </c>
      <c r="D161" s="431"/>
      <c r="E161" s="431"/>
      <c r="F161" s="431"/>
      <c r="G161" s="431"/>
      <c r="H161" s="519" t="s">
        <v>135</v>
      </c>
      <c r="I161" s="519"/>
      <c r="J161" s="519"/>
      <c r="K161" s="519"/>
      <c r="L161" s="519"/>
      <c r="Q161" s="425"/>
      <c r="R161" s="425"/>
      <c r="S161" s="425"/>
      <c r="T161" s="425"/>
      <c r="U161" s="425"/>
    </row>
    <row r="162" spans="1:23" s="424" customFormat="1" ht="60" hidden="1" x14ac:dyDescent="0.2">
      <c r="A162" s="428" t="s">
        <v>23</v>
      </c>
      <c r="B162" s="442" t="s">
        <v>134</v>
      </c>
      <c r="C162" s="437" t="s">
        <v>248</v>
      </c>
      <c r="D162" s="431"/>
      <c r="E162" s="431"/>
      <c r="F162" s="431"/>
      <c r="G162" s="431"/>
      <c r="H162" s="519" t="s">
        <v>135</v>
      </c>
      <c r="I162" s="519"/>
      <c r="J162" s="519"/>
      <c r="K162" s="519"/>
      <c r="L162" s="519"/>
      <c r="Q162" s="425"/>
      <c r="R162" s="425"/>
      <c r="S162" s="425"/>
      <c r="T162" s="425"/>
      <c r="U162" s="425"/>
    </row>
    <row r="163" spans="1:23" s="424" customFormat="1" ht="31.5" hidden="1" x14ac:dyDescent="0.2">
      <c r="A163" s="428"/>
      <c r="B163" s="433" t="s">
        <v>136</v>
      </c>
      <c r="C163" s="444"/>
      <c r="D163" s="431"/>
      <c r="E163" s="431"/>
      <c r="F163" s="431"/>
      <c r="G163" s="431"/>
      <c r="H163" s="441" t="s">
        <v>128</v>
      </c>
      <c r="I163" s="441" t="s">
        <v>128</v>
      </c>
      <c r="J163" s="441" t="s">
        <v>128</v>
      </c>
      <c r="K163" s="441" t="s">
        <v>128</v>
      </c>
      <c r="L163" s="441" t="s">
        <v>128</v>
      </c>
      <c r="Q163" s="425"/>
      <c r="R163" s="425"/>
      <c r="S163" s="425"/>
      <c r="T163" s="425"/>
      <c r="U163" s="425"/>
    </row>
    <row r="164" spans="1:23" s="424" customFormat="1" ht="36" hidden="1" x14ac:dyDescent="0.2">
      <c r="A164" s="428" t="s">
        <v>64</v>
      </c>
      <c r="B164" s="442" t="s">
        <v>137</v>
      </c>
      <c r="C164" s="437" t="s">
        <v>227</v>
      </c>
      <c r="D164" s="431"/>
      <c r="E164" s="431"/>
      <c r="F164" s="431"/>
      <c r="G164" s="431"/>
      <c r="H164" s="441" t="s">
        <v>128</v>
      </c>
      <c r="I164" s="441" t="s">
        <v>128</v>
      </c>
      <c r="J164" s="441" t="s">
        <v>128</v>
      </c>
      <c r="K164" s="441" t="s">
        <v>128</v>
      </c>
      <c r="L164" s="441" t="s">
        <v>128</v>
      </c>
      <c r="Q164" s="425"/>
      <c r="R164" s="425"/>
      <c r="S164" s="425"/>
      <c r="T164" s="425"/>
      <c r="U164" s="425"/>
    </row>
    <row r="165" spans="1:23" s="424" customFormat="1" ht="36" hidden="1" x14ac:dyDescent="0.2">
      <c r="A165" s="428" t="s">
        <v>23</v>
      </c>
      <c r="B165" s="442" t="s">
        <v>138</v>
      </c>
      <c r="C165" s="437" t="s">
        <v>227</v>
      </c>
      <c r="D165" s="431"/>
      <c r="E165" s="431"/>
      <c r="F165" s="431"/>
      <c r="G165" s="431"/>
      <c r="H165" s="441" t="s">
        <v>128</v>
      </c>
      <c r="I165" s="441" t="s">
        <v>128</v>
      </c>
      <c r="J165" s="441" t="s">
        <v>128</v>
      </c>
      <c r="K165" s="441" t="s">
        <v>128</v>
      </c>
      <c r="L165" s="441" t="s">
        <v>128</v>
      </c>
      <c r="Q165" s="425"/>
      <c r="R165" s="425"/>
      <c r="S165" s="425"/>
      <c r="T165" s="425"/>
      <c r="U165" s="425"/>
    </row>
    <row r="166" spans="1:23" s="424" customFormat="1" ht="60" hidden="1" x14ac:dyDescent="0.2">
      <c r="A166" s="428" t="s">
        <v>65</v>
      </c>
      <c r="B166" s="442" t="s">
        <v>139</v>
      </c>
      <c r="C166" s="437" t="s">
        <v>251</v>
      </c>
      <c r="D166" s="431"/>
      <c r="E166" s="431"/>
      <c r="F166" s="431"/>
      <c r="G166" s="431"/>
      <c r="H166" s="441" t="s">
        <v>128</v>
      </c>
      <c r="I166" s="441" t="s">
        <v>128</v>
      </c>
      <c r="J166" s="441" t="s">
        <v>128</v>
      </c>
      <c r="K166" s="441" t="s">
        <v>128</v>
      </c>
      <c r="L166" s="441" t="s">
        <v>128</v>
      </c>
      <c r="Q166" s="425"/>
      <c r="R166" s="425"/>
      <c r="S166" s="425"/>
      <c r="T166" s="425"/>
      <c r="U166" s="425"/>
    </row>
    <row r="167" spans="1:23" s="424" customFormat="1" ht="54.75" hidden="1" customHeight="1" x14ac:dyDescent="0.2">
      <c r="A167" s="428"/>
      <c r="B167" s="433" t="s">
        <v>410</v>
      </c>
      <c r="C167" s="444"/>
      <c r="D167" s="431"/>
      <c r="E167" s="431"/>
      <c r="F167" s="431"/>
      <c r="G167" s="431"/>
      <c r="H167" s="441"/>
      <c r="I167" s="441"/>
      <c r="J167" s="441"/>
      <c r="K167" s="441"/>
      <c r="L167" s="441"/>
      <c r="Q167" s="425"/>
      <c r="R167" s="425"/>
      <c r="S167" s="425"/>
      <c r="T167" s="425"/>
      <c r="U167" s="425"/>
    </row>
    <row r="168" spans="1:23" s="424" customFormat="1" ht="36" hidden="1" x14ac:dyDescent="0.2">
      <c r="A168" s="428" t="s">
        <v>64</v>
      </c>
      <c r="B168" s="442" t="s">
        <v>142</v>
      </c>
      <c r="C168" s="437" t="s">
        <v>226</v>
      </c>
      <c r="D168" s="431"/>
      <c r="E168" s="431"/>
      <c r="F168" s="431"/>
      <c r="G168" s="431"/>
      <c r="H168" s="441" t="s">
        <v>128</v>
      </c>
      <c r="I168" s="441" t="s">
        <v>128</v>
      </c>
      <c r="J168" s="441" t="s">
        <v>128</v>
      </c>
      <c r="K168" s="441" t="s">
        <v>128</v>
      </c>
      <c r="L168" s="441" t="s">
        <v>128</v>
      </c>
      <c r="Q168" s="425"/>
      <c r="R168" s="425"/>
      <c r="S168" s="425"/>
      <c r="T168" s="425"/>
      <c r="U168" s="425"/>
    </row>
    <row r="169" spans="1:23" s="424" customFormat="1" ht="47.25" hidden="1" x14ac:dyDescent="0.2">
      <c r="A169" s="428"/>
      <c r="B169" s="433" t="s">
        <v>143</v>
      </c>
      <c r="C169" s="444"/>
      <c r="D169" s="431"/>
      <c r="E169" s="431"/>
      <c r="F169" s="431"/>
      <c r="G169" s="431"/>
      <c r="H169" s="441"/>
      <c r="I169" s="441"/>
      <c r="J169" s="441"/>
      <c r="K169" s="441"/>
      <c r="L169" s="441"/>
      <c r="Q169" s="425"/>
      <c r="R169" s="425"/>
      <c r="S169" s="425"/>
      <c r="T169" s="425"/>
      <c r="U169" s="425"/>
    </row>
    <row r="170" spans="1:23" s="424" customFormat="1" ht="63" hidden="1" x14ac:dyDescent="0.2">
      <c r="A170" s="428" t="s">
        <v>64</v>
      </c>
      <c r="B170" s="442" t="s">
        <v>409</v>
      </c>
      <c r="C170" s="437" t="s">
        <v>192</v>
      </c>
      <c r="D170" s="431"/>
      <c r="E170" s="431"/>
      <c r="F170" s="431"/>
      <c r="G170" s="431"/>
      <c r="H170" s="441" t="s">
        <v>128</v>
      </c>
      <c r="I170" s="441" t="s">
        <v>128</v>
      </c>
      <c r="J170" s="441" t="s">
        <v>128</v>
      </c>
      <c r="K170" s="441" t="s">
        <v>128</v>
      </c>
      <c r="L170" s="441" t="s">
        <v>128</v>
      </c>
      <c r="Q170" s="425"/>
      <c r="R170" s="425"/>
      <c r="S170" s="425"/>
      <c r="T170" s="425"/>
      <c r="U170" s="425"/>
    </row>
    <row r="171" spans="1:23" s="424" customFormat="1" ht="31.5" hidden="1" x14ac:dyDescent="0.2">
      <c r="A171" s="428"/>
      <c r="B171" s="433" t="s">
        <v>144</v>
      </c>
      <c r="C171" s="444" t="s">
        <v>252</v>
      </c>
      <c r="D171" s="431"/>
      <c r="E171" s="431"/>
      <c r="F171" s="431"/>
      <c r="G171" s="431"/>
      <c r="H171" s="435"/>
      <c r="I171" s="435"/>
      <c r="J171" s="435"/>
      <c r="K171" s="435"/>
      <c r="L171" s="435"/>
      <c r="Q171" s="425"/>
      <c r="R171" s="425"/>
      <c r="S171" s="425"/>
      <c r="T171" s="425"/>
      <c r="U171" s="425"/>
      <c r="V171" s="425"/>
      <c r="W171" s="425"/>
    </row>
    <row r="172" spans="1:23" s="424" customFormat="1" ht="94.5" hidden="1" x14ac:dyDescent="0.2">
      <c r="A172" s="428" t="s">
        <v>64</v>
      </c>
      <c r="B172" s="442" t="s">
        <v>145</v>
      </c>
      <c r="C172" s="427" t="s">
        <v>271</v>
      </c>
      <c r="D172" s="431"/>
      <c r="E172" s="431"/>
      <c r="F172" s="431"/>
      <c r="G172" s="431"/>
      <c r="H172" s="438">
        <v>5</v>
      </c>
      <c r="I172" s="438">
        <v>8</v>
      </c>
      <c r="J172" s="438">
        <v>13</v>
      </c>
      <c r="K172" s="438">
        <v>17</v>
      </c>
      <c r="L172" s="438">
        <v>17</v>
      </c>
      <c r="Q172" s="425"/>
      <c r="R172" s="425"/>
      <c r="S172" s="425"/>
      <c r="T172" s="445"/>
      <c r="U172" s="513"/>
      <c r="V172" s="513"/>
      <c r="W172" s="425"/>
    </row>
    <row r="173" spans="1:23" s="424" customFormat="1" ht="34.5" hidden="1" customHeight="1" x14ac:dyDescent="0.2">
      <c r="A173" s="428" t="s">
        <v>23</v>
      </c>
      <c r="B173" s="442" t="s">
        <v>146</v>
      </c>
      <c r="C173" s="446" t="s">
        <v>253</v>
      </c>
      <c r="D173" s="431"/>
      <c r="E173" s="431"/>
      <c r="F173" s="431"/>
      <c r="G173" s="431"/>
      <c r="H173" s="438">
        <v>15</v>
      </c>
      <c r="I173" s="438">
        <v>20</v>
      </c>
      <c r="J173" s="438">
        <v>25</v>
      </c>
      <c r="K173" s="438">
        <v>30</v>
      </c>
      <c r="L173" s="438">
        <v>30</v>
      </c>
      <c r="Q173" s="425"/>
      <c r="R173" s="425"/>
      <c r="S173" s="425"/>
      <c r="T173" s="445"/>
      <c r="U173" s="513"/>
      <c r="V173" s="513"/>
      <c r="W173" s="425"/>
    </row>
    <row r="174" spans="1:23" s="424" customFormat="1" ht="31.5" hidden="1" customHeight="1" x14ac:dyDescent="0.2">
      <c r="A174" s="428" t="s">
        <v>65</v>
      </c>
      <c r="B174" s="442" t="s">
        <v>147</v>
      </c>
      <c r="C174" s="446" t="s">
        <v>253</v>
      </c>
      <c r="D174" s="431" t="s">
        <v>46</v>
      </c>
      <c r="E174" s="431" t="s">
        <v>95</v>
      </c>
      <c r="F174" s="431" t="s">
        <v>96</v>
      </c>
      <c r="G174" s="431" t="s">
        <v>90</v>
      </c>
      <c r="H174" s="438">
        <v>20</v>
      </c>
      <c r="I174" s="438">
        <v>30</v>
      </c>
      <c r="J174" s="438">
        <v>40</v>
      </c>
      <c r="K174" s="438">
        <v>50</v>
      </c>
      <c r="L174" s="438">
        <v>50</v>
      </c>
      <c r="Q174" s="425"/>
      <c r="R174" s="425"/>
      <c r="S174" s="425"/>
      <c r="T174" s="445"/>
      <c r="U174" s="445"/>
      <c r="V174" s="445"/>
      <c r="W174" s="425"/>
    </row>
    <row r="175" spans="1:23" s="424" customFormat="1" ht="15.75" hidden="1" x14ac:dyDescent="0.2">
      <c r="A175" s="428" t="s">
        <v>66</v>
      </c>
      <c r="B175" s="442" t="s">
        <v>148</v>
      </c>
      <c r="C175" s="427" t="s">
        <v>249</v>
      </c>
      <c r="D175" s="431" t="s">
        <v>46</v>
      </c>
      <c r="E175" s="431" t="s">
        <v>95</v>
      </c>
      <c r="F175" s="431" t="s">
        <v>96</v>
      </c>
      <c r="G175" s="431" t="s">
        <v>90</v>
      </c>
      <c r="H175" s="438">
        <v>6</v>
      </c>
      <c r="I175" s="438">
        <v>8</v>
      </c>
      <c r="J175" s="438">
        <v>10</v>
      </c>
      <c r="K175" s="438">
        <v>12</v>
      </c>
      <c r="L175" s="438">
        <v>12</v>
      </c>
      <c r="Q175" s="425"/>
      <c r="R175" s="425"/>
      <c r="S175" s="425"/>
      <c r="T175" s="445"/>
      <c r="U175" s="445"/>
      <c r="V175" s="445"/>
      <c r="W175" s="425"/>
    </row>
    <row r="176" spans="1:23" s="424" customFormat="1" ht="31.5" hidden="1" x14ac:dyDescent="0.2">
      <c r="A176" s="428" t="s">
        <v>67</v>
      </c>
      <c r="B176" s="442" t="s">
        <v>149</v>
      </c>
      <c r="C176" s="427" t="s">
        <v>249</v>
      </c>
      <c r="D176" s="428"/>
      <c r="E176" s="428"/>
      <c r="F176" s="430"/>
      <c r="G176" s="428"/>
      <c r="H176" s="438">
        <v>13</v>
      </c>
      <c r="I176" s="438">
        <v>16</v>
      </c>
      <c r="J176" s="438">
        <v>18</v>
      </c>
      <c r="K176" s="438">
        <v>20</v>
      </c>
      <c r="L176" s="438">
        <v>20</v>
      </c>
      <c r="Q176" s="425"/>
      <c r="R176" s="425"/>
      <c r="S176" s="425"/>
      <c r="T176" s="445"/>
      <c r="U176" s="513"/>
      <c r="V176" s="513"/>
      <c r="W176" s="425"/>
    </row>
    <row r="177" spans="1:23" s="424" customFormat="1" ht="47.25" hidden="1" x14ac:dyDescent="0.2">
      <c r="A177" s="428" t="s">
        <v>68</v>
      </c>
      <c r="B177" s="442" t="s">
        <v>150</v>
      </c>
      <c r="C177" s="427" t="s">
        <v>254</v>
      </c>
      <c r="D177" s="428"/>
      <c r="E177" s="428"/>
      <c r="F177" s="430"/>
      <c r="G177" s="428"/>
      <c r="H177" s="438">
        <v>0</v>
      </c>
      <c r="I177" s="438">
        <v>0</v>
      </c>
      <c r="J177" s="438">
        <v>0</v>
      </c>
      <c r="K177" s="438">
        <v>0</v>
      </c>
      <c r="L177" s="438">
        <v>0</v>
      </c>
      <c r="Q177" s="425"/>
      <c r="R177" s="425"/>
      <c r="S177" s="425"/>
      <c r="T177" s="445"/>
      <c r="U177" s="513"/>
      <c r="V177" s="513"/>
      <c r="W177" s="425"/>
    </row>
    <row r="178" spans="1:23" s="424" customFormat="1" ht="33" hidden="1" customHeight="1" x14ac:dyDescent="0.2">
      <c r="A178" s="428" t="s">
        <v>69</v>
      </c>
      <c r="B178" s="442" t="s">
        <v>151</v>
      </c>
      <c r="C178" s="444" t="s">
        <v>255</v>
      </c>
      <c r="D178" s="428"/>
      <c r="E178" s="428"/>
      <c r="F178" s="430"/>
      <c r="G178" s="428"/>
      <c r="H178" s="438">
        <v>5</v>
      </c>
      <c r="I178" s="438">
        <v>6</v>
      </c>
      <c r="J178" s="438">
        <v>7</v>
      </c>
      <c r="K178" s="438">
        <v>8</v>
      </c>
      <c r="L178" s="438">
        <v>8</v>
      </c>
      <c r="Q178" s="425"/>
      <c r="R178" s="425"/>
      <c r="S178" s="425"/>
      <c r="T178" s="445"/>
      <c r="U178" s="445"/>
      <c r="V178" s="445"/>
      <c r="W178" s="425"/>
    </row>
    <row r="179" spans="1:23" s="424" customFormat="1" ht="33" hidden="1" customHeight="1" x14ac:dyDescent="0.2">
      <c r="A179" s="428" t="s">
        <v>70</v>
      </c>
      <c r="B179" s="442" t="s">
        <v>241</v>
      </c>
      <c r="C179" s="444" t="s">
        <v>256</v>
      </c>
      <c r="D179" s="428"/>
      <c r="E179" s="428"/>
      <c r="F179" s="430"/>
      <c r="G179" s="428"/>
      <c r="H179" s="438">
        <v>5</v>
      </c>
      <c r="I179" s="438">
        <v>6</v>
      </c>
      <c r="J179" s="438">
        <v>7</v>
      </c>
      <c r="K179" s="438">
        <v>8</v>
      </c>
      <c r="L179" s="438">
        <v>8</v>
      </c>
      <c r="Q179" s="425"/>
      <c r="R179" s="425"/>
      <c r="S179" s="425"/>
      <c r="T179" s="445"/>
      <c r="U179" s="445"/>
      <c r="V179" s="445"/>
      <c r="W179" s="425"/>
    </row>
    <row r="180" spans="1:23" s="424" customFormat="1" ht="47.25" hidden="1" x14ac:dyDescent="0.2">
      <c r="A180" s="428" t="s">
        <v>71</v>
      </c>
      <c r="B180" s="442" t="s">
        <v>152</v>
      </c>
      <c r="C180" s="427" t="s">
        <v>257</v>
      </c>
      <c r="D180" s="428"/>
      <c r="E180" s="428"/>
      <c r="F180" s="430"/>
      <c r="G180" s="428"/>
      <c r="H180" s="438">
        <v>10</v>
      </c>
      <c r="I180" s="438">
        <v>12</v>
      </c>
      <c r="J180" s="438">
        <v>13</v>
      </c>
      <c r="K180" s="438">
        <v>14</v>
      </c>
      <c r="L180" s="438">
        <v>14</v>
      </c>
      <c r="Q180" s="425"/>
      <c r="R180" s="425"/>
      <c r="S180" s="425"/>
      <c r="T180" s="445"/>
      <c r="U180" s="445"/>
      <c r="V180" s="445"/>
      <c r="W180" s="425"/>
    </row>
    <row r="181" spans="1:23" s="424" customFormat="1" ht="31.5" hidden="1" x14ac:dyDescent="0.2">
      <c r="A181" s="428" t="s">
        <v>72</v>
      </c>
      <c r="B181" s="442" t="s">
        <v>153</v>
      </c>
      <c r="C181" s="427" t="s">
        <v>192</v>
      </c>
      <c r="D181" s="428"/>
      <c r="E181" s="428"/>
      <c r="F181" s="430"/>
      <c r="G181" s="428"/>
      <c r="H181" s="438">
        <v>0</v>
      </c>
      <c r="I181" s="438">
        <v>0</v>
      </c>
      <c r="J181" s="438">
        <v>0</v>
      </c>
      <c r="K181" s="438">
        <v>0</v>
      </c>
      <c r="L181" s="438">
        <v>0</v>
      </c>
      <c r="O181" s="425"/>
      <c r="P181" s="425"/>
      <c r="Q181" s="425"/>
      <c r="R181" s="425"/>
      <c r="S181" s="425"/>
      <c r="T181" s="445"/>
      <c r="U181" s="445"/>
      <c r="V181" s="445"/>
      <c r="W181" s="425"/>
    </row>
    <row r="182" spans="1:23" s="424" customFormat="1" ht="31.5" hidden="1" x14ac:dyDescent="0.2">
      <c r="A182" s="428" t="s">
        <v>77</v>
      </c>
      <c r="B182" s="436" t="s">
        <v>285</v>
      </c>
      <c r="C182" s="427" t="s">
        <v>192</v>
      </c>
      <c r="D182" s="449"/>
      <c r="E182" s="449"/>
      <c r="F182" s="450"/>
      <c r="G182" s="449"/>
      <c r="H182" s="451">
        <v>4</v>
      </c>
      <c r="I182" s="451">
        <v>5</v>
      </c>
      <c r="J182" s="451">
        <v>6</v>
      </c>
      <c r="K182" s="451">
        <v>7</v>
      </c>
      <c r="L182" s="451">
        <v>7</v>
      </c>
      <c r="O182" s="425"/>
      <c r="P182" s="513"/>
      <c r="Q182" s="513"/>
      <c r="R182" s="513"/>
      <c r="S182" s="513"/>
      <c r="T182" s="445"/>
      <c r="U182" s="445"/>
      <c r="V182" s="445"/>
      <c r="W182" s="425"/>
    </row>
    <row r="183" spans="1:23" s="424" customFormat="1" ht="31.5" hidden="1" x14ac:dyDescent="0.2">
      <c r="A183" s="428" t="s">
        <v>78</v>
      </c>
      <c r="B183" s="436" t="s">
        <v>154</v>
      </c>
      <c r="C183" s="452" t="s">
        <v>258</v>
      </c>
      <c r="D183" s="449"/>
      <c r="E183" s="449"/>
      <c r="F183" s="450"/>
      <c r="G183" s="449"/>
      <c r="H183" s="451">
        <v>2</v>
      </c>
      <c r="I183" s="451">
        <v>3</v>
      </c>
      <c r="J183" s="451">
        <v>4</v>
      </c>
      <c r="K183" s="451">
        <v>5</v>
      </c>
      <c r="L183" s="451">
        <v>5</v>
      </c>
      <c r="M183" s="425"/>
      <c r="O183" s="425"/>
      <c r="P183" s="513"/>
      <c r="Q183" s="513"/>
      <c r="R183" s="513"/>
      <c r="S183" s="513"/>
      <c r="T183" s="445"/>
      <c r="U183" s="445"/>
      <c r="V183" s="445"/>
      <c r="W183" s="425"/>
    </row>
    <row r="184" spans="1:23" s="424" customFormat="1" ht="16.5" hidden="1" thickBot="1" x14ac:dyDescent="0.25">
      <c r="A184" s="428"/>
      <c r="B184" s="453" t="s">
        <v>0</v>
      </c>
      <c r="C184" s="454"/>
      <c r="D184" s="455"/>
      <c r="E184" s="455"/>
      <c r="F184" s="454"/>
      <c r="G184" s="455"/>
      <c r="H184" s="456">
        <f>SUM(H172:H183)</f>
        <v>85</v>
      </c>
      <c r="I184" s="456">
        <f>SUM(I172:I183)</f>
        <v>114</v>
      </c>
      <c r="J184" s="456">
        <f>SUM(J172:J183)</f>
        <v>143</v>
      </c>
      <c r="K184" s="456">
        <f>SUM(K172:K183)</f>
        <v>171</v>
      </c>
      <c r="L184" s="456">
        <f>SUM(L172:L183)</f>
        <v>171</v>
      </c>
      <c r="M184" s="425"/>
      <c r="O184" s="425"/>
      <c r="P184" s="445"/>
      <c r="Q184" s="445"/>
      <c r="R184" s="445"/>
      <c r="S184" s="445"/>
      <c r="T184" s="445"/>
      <c r="U184" s="445"/>
      <c r="V184" s="445"/>
      <c r="W184" s="425"/>
    </row>
    <row r="185" spans="1:23" s="424" customFormat="1" ht="12.75" hidden="1" customHeight="1" x14ac:dyDescent="0.2">
      <c r="A185" s="428"/>
      <c r="B185" s="457"/>
      <c r="C185" s="458"/>
      <c r="D185" s="459"/>
      <c r="E185" s="459"/>
      <c r="F185" s="458"/>
      <c r="G185" s="459"/>
      <c r="H185" s="460"/>
      <c r="I185" s="460"/>
      <c r="J185" s="460"/>
      <c r="K185" s="460"/>
      <c r="L185" s="460"/>
      <c r="M185" s="425"/>
      <c r="O185" s="425"/>
      <c r="P185" s="445"/>
      <c r="Q185" s="445"/>
      <c r="R185" s="447"/>
      <c r="S185" s="445"/>
      <c r="T185" s="461"/>
      <c r="U185" s="518"/>
      <c r="V185" s="518"/>
      <c r="W185" s="425"/>
    </row>
    <row r="186" spans="1:23" s="424" customFormat="1" ht="30.75" hidden="1" customHeight="1" x14ac:dyDescent="0.2">
      <c r="A186" s="428"/>
      <c r="B186" s="433" t="s">
        <v>237</v>
      </c>
      <c r="C186" s="430"/>
      <c r="D186" s="428"/>
      <c r="E186" s="428"/>
      <c r="F186" s="430"/>
      <c r="G186" s="428"/>
      <c r="H186" s="462"/>
      <c r="I186" s="462"/>
      <c r="J186" s="462"/>
      <c r="K186" s="462"/>
      <c r="L186" s="462"/>
      <c r="M186" s="425"/>
      <c r="O186" s="425"/>
      <c r="P186" s="513"/>
      <c r="Q186" s="513"/>
      <c r="R186" s="447"/>
      <c r="S186" s="513"/>
      <c r="T186" s="461"/>
      <c r="U186" s="518"/>
      <c r="V186" s="518"/>
      <c r="W186" s="425"/>
    </row>
    <row r="187" spans="1:23" s="424" customFormat="1" ht="25.5" hidden="1" x14ac:dyDescent="0.2">
      <c r="A187" s="517" t="s">
        <v>64</v>
      </c>
      <c r="B187" s="516" t="s">
        <v>156</v>
      </c>
      <c r="C187" s="444" t="s">
        <v>192</v>
      </c>
      <c r="D187" s="428"/>
      <c r="E187" s="428"/>
      <c r="F187" s="430"/>
      <c r="G187" s="428"/>
      <c r="H187" s="427" t="s">
        <v>155</v>
      </c>
      <c r="I187" s="427" t="s">
        <v>155</v>
      </c>
      <c r="J187" s="427" t="s">
        <v>155</v>
      </c>
      <c r="K187" s="427" t="s">
        <v>155</v>
      </c>
      <c r="L187" s="427" t="s">
        <v>155</v>
      </c>
      <c r="O187" s="425"/>
      <c r="P187" s="513"/>
      <c r="Q187" s="513"/>
      <c r="R187" s="447"/>
      <c r="S187" s="513"/>
      <c r="T187" s="425"/>
      <c r="U187" s="425"/>
      <c r="V187" s="425"/>
      <c r="W187" s="425"/>
    </row>
    <row r="188" spans="1:23" s="424" customFormat="1" ht="38.25" hidden="1" x14ac:dyDescent="0.2">
      <c r="A188" s="517"/>
      <c r="B188" s="516"/>
      <c r="C188" s="444" t="s">
        <v>259</v>
      </c>
      <c r="D188" s="428"/>
      <c r="E188" s="428"/>
      <c r="F188" s="430"/>
      <c r="G188" s="428"/>
      <c r="H188" s="427" t="s">
        <v>155</v>
      </c>
      <c r="I188" s="427" t="s">
        <v>155</v>
      </c>
      <c r="J188" s="427" t="s">
        <v>155</v>
      </c>
      <c r="K188" s="427" t="s">
        <v>155</v>
      </c>
      <c r="L188" s="427" t="s">
        <v>155</v>
      </c>
      <c r="O188" s="425"/>
      <c r="P188" s="445"/>
      <c r="Q188" s="445"/>
      <c r="R188" s="445"/>
      <c r="S188" s="445"/>
      <c r="T188" s="425"/>
      <c r="U188" s="425"/>
      <c r="V188" s="425"/>
      <c r="W188" s="425"/>
    </row>
    <row r="189" spans="1:23" s="424" customFormat="1" ht="25.5" hidden="1" x14ac:dyDescent="0.2">
      <c r="A189" s="514" t="s">
        <v>23</v>
      </c>
      <c r="B189" s="516" t="s">
        <v>157</v>
      </c>
      <c r="C189" s="444" t="s">
        <v>192</v>
      </c>
      <c r="D189" s="428"/>
      <c r="E189" s="428"/>
      <c r="F189" s="430"/>
      <c r="G189" s="428"/>
      <c r="H189" s="463">
        <v>4</v>
      </c>
      <c r="I189" s="463">
        <v>5</v>
      </c>
      <c r="J189" s="463">
        <v>6</v>
      </c>
      <c r="K189" s="463">
        <v>7</v>
      </c>
      <c r="L189" s="463">
        <v>7</v>
      </c>
      <c r="O189" s="425"/>
      <c r="P189" s="445"/>
      <c r="Q189" s="445"/>
      <c r="R189" s="445"/>
      <c r="S189" s="445"/>
      <c r="T189" s="425"/>
      <c r="U189" s="425"/>
      <c r="V189" s="425"/>
      <c r="W189" s="425"/>
    </row>
    <row r="190" spans="1:23" s="424" customFormat="1" ht="15.75" hidden="1" x14ac:dyDescent="0.2">
      <c r="A190" s="515"/>
      <c r="B190" s="516"/>
      <c r="C190" s="444" t="s">
        <v>249</v>
      </c>
      <c r="D190" s="428"/>
      <c r="E190" s="428"/>
      <c r="F190" s="430"/>
      <c r="G190" s="428"/>
      <c r="H190" s="463" t="s">
        <v>155</v>
      </c>
      <c r="I190" s="463" t="s">
        <v>155</v>
      </c>
      <c r="J190" s="463" t="s">
        <v>155</v>
      </c>
      <c r="K190" s="463" t="s">
        <v>155</v>
      </c>
      <c r="L190" s="463" t="s">
        <v>155</v>
      </c>
      <c r="O190" s="425"/>
      <c r="P190" s="445"/>
      <c r="Q190" s="445"/>
      <c r="R190" s="445"/>
      <c r="S190" s="445"/>
      <c r="T190" s="445"/>
      <c r="U190" s="445"/>
      <c r="V190" s="425"/>
      <c r="W190" s="425"/>
    </row>
    <row r="191" spans="1:23" s="424" customFormat="1" ht="25.5" hidden="1" x14ac:dyDescent="0.2">
      <c r="A191" s="514" t="s">
        <v>65</v>
      </c>
      <c r="B191" s="516" t="s">
        <v>158</v>
      </c>
      <c r="C191" s="444" t="s">
        <v>192</v>
      </c>
      <c r="D191" s="428"/>
      <c r="E191" s="428"/>
      <c r="F191" s="430"/>
      <c r="G191" s="428"/>
      <c r="H191" s="463">
        <v>8</v>
      </c>
      <c r="I191" s="463">
        <v>10</v>
      </c>
      <c r="J191" s="463">
        <v>13</v>
      </c>
      <c r="K191" s="463">
        <v>16</v>
      </c>
      <c r="L191" s="463">
        <v>16</v>
      </c>
      <c r="O191" s="425"/>
      <c r="P191" s="445"/>
      <c r="Q191" s="445"/>
      <c r="R191" s="448"/>
      <c r="S191" s="445"/>
      <c r="T191" s="445"/>
      <c r="U191" s="445"/>
      <c r="V191" s="425"/>
      <c r="W191" s="425"/>
    </row>
    <row r="192" spans="1:23" s="424" customFormat="1" ht="15.75" hidden="1" x14ac:dyDescent="0.2">
      <c r="A192" s="515"/>
      <c r="B192" s="516"/>
      <c r="C192" s="444" t="s">
        <v>249</v>
      </c>
      <c r="D192" s="428"/>
      <c r="E192" s="428"/>
      <c r="F192" s="430"/>
      <c r="G192" s="428"/>
      <c r="H192" s="463"/>
      <c r="I192" s="463"/>
      <c r="J192" s="463"/>
      <c r="K192" s="463"/>
      <c r="L192" s="463"/>
      <c r="O192" s="425"/>
      <c r="P192" s="445"/>
      <c r="Q192" s="445"/>
      <c r="R192" s="448"/>
      <c r="S192" s="445"/>
      <c r="T192" s="445"/>
      <c r="U192" s="445"/>
      <c r="V192" s="425"/>
      <c r="W192" s="425"/>
    </row>
    <row r="193" spans="1:23" s="424" customFormat="1" ht="38.25" hidden="1" x14ac:dyDescent="0.2">
      <c r="A193" s="428" t="s">
        <v>66</v>
      </c>
      <c r="B193" s="442" t="s">
        <v>159</v>
      </c>
      <c r="C193" s="444" t="s">
        <v>256</v>
      </c>
      <c r="D193" s="428"/>
      <c r="E193" s="428"/>
      <c r="F193" s="430"/>
      <c r="G193" s="428"/>
      <c r="H193" s="463">
        <v>10</v>
      </c>
      <c r="I193" s="463">
        <v>15</v>
      </c>
      <c r="J193" s="463">
        <v>18</v>
      </c>
      <c r="K193" s="463">
        <v>21</v>
      </c>
      <c r="L193" s="463">
        <v>21</v>
      </c>
      <c r="N193" s="425"/>
      <c r="O193" s="425"/>
      <c r="P193" s="445"/>
      <c r="Q193" s="445"/>
      <c r="R193" s="445"/>
      <c r="S193" s="445"/>
      <c r="T193" s="445"/>
      <c r="U193" s="445"/>
      <c r="V193" s="425"/>
      <c r="W193" s="425"/>
    </row>
    <row r="194" spans="1:23" s="424" customFormat="1" ht="15.75" hidden="1" x14ac:dyDescent="0.2">
      <c r="A194" s="428" t="s">
        <v>67</v>
      </c>
      <c r="B194" s="442" t="s">
        <v>160</v>
      </c>
      <c r="C194" s="444" t="s">
        <v>249</v>
      </c>
      <c r="D194" s="428"/>
      <c r="E194" s="428"/>
      <c r="F194" s="430"/>
      <c r="G194" s="428"/>
      <c r="H194" s="463">
        <v>0</v>
      </c>
      <c r="I194" s="463">
        <v>0</v>
      </c>
      <c r="J194" s="463">
        <v>0</v>
      </c>
      <c r="K194" s="463">
        <v>0</v>
      </c>
      <c r="L194" s="463">
        <v>0</v>
      </c>
      <c r="N194" s="425"/>
      <c r="O194" s="425"/>
      <c r="P194" s="445"/>
      <c r="Q194" s="445"/>
      <c r="R194" s="448"/>
      <c r="S194" s="445"/>
      <c r="T194" s="464"/>
      <c r="U194" s="445"/>
      <c r="V194" s="425"/>
      <c r="W194" s="425"/>
    </row>
    <row r="195" spans="1:23" s="424" customFormat="1" ht="37.5" hidden="1" customHeight="1" x14ac:dyDescent="0.2">
      <c r="A195" s="428" t="s">
        <v>68</v>
      </c>
      <c r="B195" s="442" t="s">
        <v>161</v>
      </c>
      <c r="C195" s="444" t="s">
        <v>192</v>
      </c>
      <c r="D195" s="428"/>
      <c r="E195" s="428"/>
      <c r="F195" s="430"/>
      <c r="G195" s="428"/>
      <c r="H195" s="463">
        <v>8</v>
      </c>
      <c r="I195" s="463">
        <v>10</v>
      </c>
      <c r="J195" s="463">
        <v>13</v>
      </c>
      <c r="K195" s="463">
        <v>16</v>
      </c>
      <c r="L195" s="463">
        <v>16</v>
      </c>
      <c r="N195" s="425"/>
      <c r="O195" s="425"/>
      <c r="P195" s="518"/>
      <c r="Q195" s="518"/>
      <c r="R195" s="518"/>
      <c r="S195" s="518"/>
      <c r="T195" s="464"/>
      <c r="U195" s="445"/>
      <c r="V195" s="425"/>
      <c r="W195" s="425"/>
    </row>
    <row r="196" spans="1:23" s="424" customFormat="1" ht="31.5" hidden="1" x14ac:dyDescent="0.2">
      <c r="A196" s="428" t="s">
        <v>69</v>
      </c>
      <c r="B196" s="442" t="s">
        <v>162</v>
      </c>
      <c r="C196" s="444" t="s">
        <v>192</v>
      </c>
      <c r="D196" s="428"/>
      <c r="E196" s="428"/>
      <c r="F196" s="430"/>
      <c r="G196" s="428"/>
      <c r="H196" s="463">
        <v>0</v>
      </c>
      <c r="I196" s="463">
        <v>0</v>
      </c>
      <c r="J196" s="463">
        <v>0</v>
      </c>
      <c r="K196" s="463">
        <v>0</v>
      </c>
      <c r="L196" s="463">
        <v>0</v>
      </c>
      <c r="N196" s="425"/>
      <c r="O196" s="425"/>
      <c r="P196" s="518"/>
      <c r="Q196" s="518"/>
      <c r="R196" s="518"/>
      <c r="S196" s="518"/>
      <c r="T196" s="445"/>
      <c r="U196" s="513"/>
      <c r="V196" s="425"/>
      <c r="W196" s="425"/>
    </row>
    <row r="197" spans="1:23" s="424" customFormat="1" ht="25.5" hidden="1" x14ac:dyDescent="0.2">
      <c r="A197" s="428" t="s">
        <v>70</v>
      </c>
      <c r="B197" s="442" t="s">
        <v>163</v>
      </c>
      <c r="C197" s="444" t="s">
        <v>192</v>
      </c>
      <c r="D197" s="428"/>
      <c r="E197" s="428"/>
      <c r="F197" s="430"/>
      <c r="G197" s="428"/>
      <c r="H197" s="463">
        <v>1</v>
      </c>
      <c r="I197" s="463">
        <v>2</v>
      </c>
      <c r="J197" s="463">
        <v>3</v>
      </c>
      <c r="K197" s="463">
        <v>4</v>
      </c>
      <c r="L197" s="463">
        <v>4</v>
      </c>
      <c r="O197" s="425"/>
      <c r="P197" s="425"/>
      <c r="Q197" s="425"/>
      <c r="R197" s="425"/>
      <c r="S197" s="425"/>
      <c r="T197" s="445"/>
      <c r="U197" s="513"/>
      <c r="V197" s="425"/>
      <c r="W197" s="425"/>
    </row>
    <row r="198" spans="1:23" s="424" customFormat="1" ht="38.25" hidden="1" x14ac:dyDescent="0.2">
      <c r="A198" s="428" t="s">
        <v>71</v>
      </c>
      <c r="B198" s="442" t="s">
        <v>164</v>
      </c>
      <c r="C198" s="444" t="s">
        <v>253</v>
      </c>
      <c r="D198" s="428"/>
      <c r="E198" s="428"/>
      <c r="F198" s="430"/>
      <c r="G198" s="428"/>
      <c r="H198" s="463">
        <v>3</v>
      </c>
      <c r="I198" s="463">
        <v>4</v>
      </c>
      <c r="J198" s="463">
        <v>5</v>
      </c>
      <c r="K198" s="463">
        <v>6</v>
      </c>
      <c r="L198" s="463">
        <v>6</v>
      </c>
      <c r="O198" s="425"/>
      <c r="P198" s="425"/>
      <c r="Q198" s="425"/>
      <c r="R198" s="425"/>
      <c r="S198" s="425"/>
      <c r="T198" s="445"/>
      <c r="U198" s="445"/>
      <c r="V198" s="425"/>
      <c r="W198" s="425"/>
    </row>
    <row r="199" spans="1:23" s="424" customFormat="1" ht="15.75" hidden="1" x14ac:dyDescent="0.2">
      <c r="A199" s="514" t="s">
        <v>72</v>
      </c>
      <c r="B199" s="516" t="s">
        <v>165</v>
      </c>
      <c r="C199" s="444" t="s">
        <v>249</v>
      </c>
      <c r="D199" s="428"/>
      <c r="E199" s="428"/>
      <c r="F199" s="430"/>
      <c r="G199" s="428"/>
      <c r="H199" s="463">
        <v>5</v>
      </c>
      <c r="I199" s="463">
        <v>6</v>
      </c>
      <c r="J199" s="463">
        <v>7</v>
      </c>
      <c r="K199" s="463">
        <v>8</v>
      </c>
      <c r="L199" s="463">
        <v>8</v>
      </c>
      <c r="O199" s="425"/>
      <c r="P199" s="425"/>
      <c r="Q199" s="425"/>
      <c r="R199" s="425"/>
      <c r="S199" s="425"/>
      <c r="T199" s="445"/>
      <c r="U199" s="445"/>
      <c r="V199" s="425"/>
      <c r="W199" s="425"/>
    </row>
    <row r="200" spans="1:23" s="424" customFormat="1" ht="25.5" hidden="1" x14ac:dyDescent="0.2">
      <c r="A200" s="515"/>
      <c r="B200" s="516"/>
      <c r="C200" s="444" t="s">
        <v>192</v>
      </c>
      <c r="D200" s="428"/>
      <c r="E200" s="428"/>
      <c r="F200" s="430"/>
      <c r="G200" s="428"/>
      <c r="H200" s="463"/>
      <c r="I200" s="463"/>
      <c r="J200" s="463"/>
      <c r="K200" s="463"/>
      <c r="L200" s="463"/>
      <c r="O200" s="445"/>
      <c r="P200" s="445"/>
      <c r="Q200" s="445"/>
      <c r="R200" s="445"/>
      <c r="S200" s="445"/>
      <c r="T200" s="445"/>
      <c r="U200" s="513"/>
      <c r="V200" s="425"/>
      <c r="W200" s="425"/>
    </row>
    <row r="201" spans="1:23" s="424" customFormat="1" ht="31.5" hidden="1" x14ac:dyDescent="0.2">
      <c r="A201" s="428" t="s">
        <v>77</v>
      </c>
      <c r="B201" s="442" t="s">
        <v>166</v>
      </c>
      <c r="C201" s="427" t="s">
        <v>192</v>
      </c>
      <c r="D201" s="428"/>
      <c r="E201" s="428"/>
      <c r="F201" s="430"/>
      <c r="G201" s="428"/>
      <c r="H201" s="463">
        <v>10</v>
      </c>
      <c r="I201" s="463">
        <v>14</v>
      </c>
      <c r="J201" s="463">
        <v>18</v>
      </c>
      <c r="K201" s="463">
        <v>22</v>
      </c>
      <c r="L201" s="463">
        <v>22</v>
      </c>
      <c r="O201" s="445"/>
      <c r="P201" s="445"/>
      <c r="Q201" s="445"/>
      <c r="R201" s="445"/>
      <c r="S201" s="445"/>
      <c r="T201" s="445"/>
      <c r="U201" s="513"/>
      <c r="V201" s="425"/>
      <c r="W201" s="425"/>
    </row>
    <row r="202" spans="1:23" s="424" customFormat="1" ht="31.5" hidden="1" x14ac:dyDescent="0.2">
      <c r="A202" s="428" t="s">
        <v>78</v>
      </c>
      <c r="B202" s="436" t="s">
        <v>167</v>
      </c>
      <c r="C202" s="452" t="s">
        <v>192</v>
      </c>
      <c r="D202" s="449"/>
      <c r="E202" s="449"/>
      <c r="F202" s="450"/>
      <c r="G202" s="449"/>
      <c r="H202" s="465">
        <v>6</v>
      </c>
      <c r="I202" s="465">
        <v>8</v>
      </c>
      <c r="J202" s="465">
        <v>10</v>
      </c>
      <c r="K202" s="465">
        <v>12</v>
      </c>
      <c r="L202" s="465">
        <v>12</v>
      </c>
      <c r="O202" s="445"/>
      <c r="P202" s="445"/>
      <c r="Q202" s="445"/>
      <c r="R202" s="445"/>
      <c r="S202" s="445"/>
      <c r="T202" s="445"/>
      <c r="U202" s="445"/>
      <c r="V202" s="425"/>
      <c r="W202" s="425"/>
    </row>
    <row r="203" spans="1:23" s="424" customFormat="1" ht="31.5" hidden="1" x14ac:dyDescent="0.2">
      <c r="A203" s="466" t="s">
        <v>321</v>
      </c>
      <c r="B203" s="436" t="s">
        <v>401</v>
      </c>
      <c r="C203" s="452" t="s">
        <v>192</v>
      </c>
      <c r="D203" s="449"/>
      <c r="E203" s="449"/>
      <c r="F203" s="450"/>
      <c r="G203" s="449"/>
      <c r="H203" s="465">
        <v>5</v>
      </c>
      <c r="I203" s="465">
        <v>6</v>
      </c>
      <c r="J203" s="465">
        <v>7</v>
      </c>
      <c r="K203" s="465">
        <v>8</v>
      </c>
      <c r="L203" s="465">
        <v>8</v>
      </c>
      <c r="O203" s="445"/>
      <c r="P203" s="445"/>
      <c r="Q203" s="445"/>
      <c r="R203" s="445"/>
      <c r="S203" s="445"/>
      <c r="T203" s="445"/>
      <c r="U203" s="445"/>
      <c r="V203" s="425"/>
      <c r="W203" s="425"/>
    </row>
    <row r="204" spans="1:23" s="424" customFormat="1" ht="31.5" hidden="1" x14ac:dyDescent="0.2">
      <c r="A204" s="466" t="s">
        <v>322</v>
      </c>
      <c r="B204" s="442" t="s">
        <v>412</v>
      </c>
      <c r="C204" s="452" t="s">
        <v>192</v>
      </c>
      <c r="D204" s="428"/>
      <c r="E204" s="428"/>
      <c r="F204" s="430"/>
      <c r="G204" s="428"/>
      <c r="H204" s="463">
        <v>0</v>
      </c>
      <c r="I204" s="463">
        <v>0</v>
      </c>
      <c r="J204" s="463">
        <v>0</v>
      </c>
      <c r="K204" s="463">
        <v>0</v>
      </c>
      <c r="L204" s="463">
        <v>0</v>
      </c>
      <c r="O204" s="464"/>
      <c r="P204" s="464"/>
      <c r="Q204" s="464"/>
      <c r="R204" s="464"/>
      <c r="S204" s="464"/>
      <c r="T204" s="445"/>
      <c r="U204" s="445"/>
      <c r="V204" s="425"/>
      <c r="W204" s="425"/>
    </row>
    <row r="205" spans="1:23" s="424" customFormat="1" ht="16.5" hidden="1" thickBot="1" x14ac:dyDescent="0.25">
      <c r="A205" s="466"/>
      <c r="B205" s="467" t="s">
        <v>0</v>
      </c>
      <c r="C205" s="468"/>
      <c r="D205" s="469"/>
      <c r="E205" s="469"/>
      <c r="F205" s="468"/>
      <c r="G205" s="469"/>
      <c r="H205" s="470">
        <f>SUM(H189:H204)</f>
        <v>60</v>
      </c>
      <c r="I205" s="470">
        <f t="shared" ref="I205:L205" si="8">SUM(I189:I204)</f>
        <v>80</v>
      </c>
      <c r="J205" s="470">
        <f t="shared" si="8"/>
        <v>100</v>
      </c>
      <c r="K205" s="470">
        <f t="shared" si="8"/>
        <v>120</v>
      </c>
      <c r="L205" s="470">
        <f t="shared" si="8"/>
        <v>120</v>
      </c>
      <c r="O205" s="464"/>
      <c r="P205" s="464"/>
      <c r="Q205" s="464"/>
      <c r="R205" s="464"/>
      <c r="S205" s="464"/>
      <c r="T205" s="445"/>
      <c r="U205" s="445"/>
      <c r="V205" s="425"/>
      <c r="W205" s="425"/>
    </row>
    <row r="206" spans="1:23" s="424" customFormat="1" ht="15.75" hidden="1" x14ac:dyDescent="0.2">
      <c r="A206" s="428"/>
      <c r="B206" s="471" t="s">
        <v>169</v>
      </c>
      <c r="C206" s="458"/>
      <c r="D206" s="459"/>
      <c r="E206" s="459"/>
      <c r="F206" s="458"/>
      <c r="G206" s="459"/>
      <c r="H206" s="458"/>
      <c r="I206" s="458"/>
      <c r="J206" s="458"/>
      <c r="K206" s="458"/>
      <c r="L206" s="458"/>
      <c r="O206" s="513"/>
      <c r="P206" s="513"/>
      <c r="Q206" s="513"/>
      <c r="R206" s="513"/>
      <c r="S206" s="513"/>
      <c r="T206" s="445"/>
      <c r="U206" s="445"/>
      <c r="V206" s="425"/>
      <c r="W206" s="425"/>
    </row>
    <row r="207" spans="1:23" s="424" customFormat="1" ht="15.75" hidden="1" x14ac:dyDescent="0.2">
      <c r="A207" s="428" t="s">
        <v>64</v>
      </c>
      <c r="B207" s="442" t="s">
        <v>170</v>
      </c>
      <c r="C207" s="430" t="s">
        <v>249</v>
      </c>
      <c r="D207" s="428"/>
      <c r="E207" s="428"/>
      <c r="F207" s="430"/>
      <c r="G207" s="428"/>
      <c r="H207" s="463">
        <v>5</v>
      </c>
      <c r="I207" s="463">
        <v>6</v>
      </c>
      <c r="J207" s="463">
        <v>7</v>
      </c>
      <c r="K207" s="463">
        <v>9</v>
      </c>
      <c r="L207" s="463">
        <v>9</v>
      </c>
      <c r="O207" s="513"/>
      <c r="P207" s="513"/>
      <c r="Q207" s="513"/>
      <c r="R207" s="513"/>
      <c r="S207" s="513"/>
      <c r="T207" s="445"/>
      <c r="U207" s="445"/>
      <c r="V207" s="425"/>
      <c r="W207" s="425"/>
    </row>
    <row r="208" spans="1:23" s="424" customFormat="1" ht="31.5" hidden="1" x14ac:dyDescent="0.2">
      <c r="A208" s="428" t="s">
        <v>23</v>
      </c>
      <c r="B208" s="436" t="s">
        <v>171</v>
      </c>
      <c r="C208" s="450" t="s">
        <v>260</v>
      </c>
      <c r="D208" s="449"/>
      <c r="E208" s="449"/>
      <c r="F208" s="450"/>
      <c r="G208" s="449"/>
      <c r="H208" s="465">
        <v>0</v>
      </c>
      <c r="I208" s="465">
        <v>0</v>
      </c>
      <c r="J208" s="465">
        <v>0</v>
      </c>
      <c r="K208" s="465">
        <v>0</v>
      </c>
      <c r="L208" s="465">
        <v>0</v>
      </c>
      <c r="O208" s="445"/>
      <c r="P208" s="445"/>
      <c r="Q208" s="445"/>
      <c r="R208" s="445"/>
      <c r="S208" s="445"/>
      <c r="T208" s="445"/>
      <c r="U208" s="445"/>
      <c r="V208" s="425"/>
      <c r="W208" s="425"/>
    </row>
    <row r="209" spans="1:23" s="424" customFormat="1" ht="16.5" hidden="1" thickBot="1" x14ac:dyDescent="0.25">
      <c r="A209" s="466"/>
      <c r="B209" s="472" t="s">
        <v>0</v>
      </c>
      <c r="C209" s="454"/>
      <c r="D209" s="455"/>
      <c r="E209" s="455"/>
      <c r="F209" s="454"/>
      <c r="G209" s="455"/>
      <c r="H209" s="473">
        <f>SUM(H207:H208)</f>
        <v>5</v>
      </c>
      <c r="I209" s="473">
        <f>SUM(I207:I208)</f>
        <v>6</v>
      </c>
      <c r="J209" s="473">
        <f>SUM(J207:J208)</f>
        <v>7</v>
      </c>
      <c r="K209" s="473">
        <f>SUM(K207:K208)</f>
        <v>9</v>
      </c>
      <c r="L209" s="474">
        <f>SUM(L207:L208)</f>
        <v>9</v>
      </c>
      <c r="O209" s="445"/>
      <c r="P209" s="445"/>
      <c r="Q209" s="445"/>
      <c r="R209" s="445"/>
      <c r="S209" s="445"/>
      <c r="T209" s="445"/>
      <c r="U209" s="445"/>
      <c r="V209" s="425"/>
      <c r="W209" s="425"/>
    </row>
    <row r="210" spans="1:23" ht="15.75" hidden="1" x14ac:dyDescent="0.2">
      <c r="A210" s="238"/>
      <c r="B210" s="320"/>
      <c r="C210" s="60"/>
      <c r="D210" s="211"/>
      <c r="E210" s="211"/>
      <c r="F210" s="60"/>
      <c r="G210" s="211"/>
      <c r="H210" s="285"/>
      <c r="I210" s="165"/>
      <c r="J210" s="165"/>
      <c r="K210" s="334"/>
      <c r="L210" s="165"/>
      <c r="M210" s="169"/>
      <c r="N210" s="424"/>
      <c r="O210" s="513"/>
      <c r="P210" s="513"/>
      <c r="Q210" s="447"/>
      <c r="R210" s="513"/>
      <c r="S210" s="513"/>
      <c r="T210" s="398"/>
      <c r="U210" s="242"/>
      <c r="V210" s="271"/>
      <c r="W210" s="271"/>
    </row>
    <row r="211" spans="1:23" ht="42.75" hidden="1" customHeight="1" x14ac:dyDescent="0.2">
      <c r="A211" s="238"/>
      <c r="B211" s="244" t="s">
        <v>411</v>
      </c>
      <c r="C211" s="17"/>
      <c r="D211" s="238"/>
      <c r="E211" s="238"/>
      <c r="F211" s="17"/>
      <c r="G211" s="238"/>
      <c r="H211" s="203"/>
      <c r="I211" s="154"/>
      <c r="J211" s="154"/>
      <c r="K211" s="117"/>
      <c r="L211" s="154"/>
      <c r="M211" s="169"/>
      <c r="N211" s="424"/>
      <c r="O211" s="513"/>
      <c r="P211" s="513"/>
      <c r="Q211" s="447"/>
      <c r="R211" s="513"/>
      <c r="S211" s="513"/>
      <c r="T211" s="398"/>
      <c r="U211" s="242"/>
      <c r="V211" s="271"/>
      <c r="W211" s="271"/>
    </row>
    <row r="212" spans="1:23" ht="42" hidden="1" customHeight="1" x14ac:dyDescent="0.2">
      <c r="A212" s="238" t="s">
        <v>64</v>
      </c>
      <c r="B212" s="304" t="s">
        <v>173</v>
      </c>
      <c r="C212" s="17" t="s">
        <v>275</v>
      </c>
      <c r="D212" s="238"/>
      <c r="E212" s="238"/>
      <c r="F212" s="17"/>
      <c r="G212" s="238"/>
      <c r="H212" s="245" t="s">
        <v>128</v>
      </c>
      <c r="I212" s="245" t="s">
        <v>128</v>
      </c>
      <c r="J212" s="245" t="s">
        <v>128</v>
      </c>
      <c r="K212" s="229" t="s">
        <v>128</v>
      </c>
      <c r="L212" s="245" t="s">
        <v>128</v>
      </c>
      <c r="M212" s="169"/>
      <c r="N212" s="424"/>
      <c r="O212" s="445"/>
      <c r="P212" s="445"/>
      <c r="Q212" s="445"/>
      <c r="R212" s="445"/>
      <c r="S212" s="445"/>
      <c r="T212" s="399"/>
      <c r="U212" s="246"/>
      <c r="V212" s="271"/>
      <c r="W212" s="271"/>
    </row>
    <row r="213" spans="1:23" ht="33" hidden="1" customHeight="1" x14ac:dyDescent="0.2">
      <c r="A213" s="238" t="s">
        <v>23</v>
      </c>
      <c r="B213" s="304" t="s">
        <v>174</v>
      </c>
      <c r="C213" s="17" t="s">
        <v>261</v>
      </c>
      <c r="D213" s="238"/>
      <c r="E213" s="238"/>
      <c r="F213" s="17"/>
      <c r="G213" s="238"/>
      <c r="H213" s="245" t="s">
        <v>128</v>
      </c>
      <c r="I213" s="245" t="s">
        <v>128</v>
      </c>
      <c r="J213" s="245" t="s">
        <v>128</v>
      </c>
      <c r="K213" s="229" t="s">
        <v>128</v>
      </c>
      <c r="L213" s="245" t="s">
        <v>128</v>
      </c>
      <c r="M213" s="169"/>
      <c r="N213" s="424"/>
      <c r="O213" s="445"/>
      <c r="P213" s="445"/>
      <c r="Q213" s="445"/>
      <c r="R213" s="445"/>
      <c r="S213" s="445"/>
      <c r="T213" s="271"/>
      <c r="U213" s="271"/>
      <c r="V213" s="271"/>
      <c r="W213" s="271"/>
    </row>
    <row r="214" spans="1:23" ht="13.5" hidden="1" customHeight="1" x14ac:dyDescent="0.2">
      <c r="A214" s="238"/>
      <c r="B214" s="312"/>
      <c r="C214" s="17"/>
      <c r="D214" s="238"/>
      <c r="E214" s="238"/>
      <c r="F214" s="17"/>
      <c r="G214" s="238"/>
      <c r="H214" s="203"/>
      <c r="I214" s="154"/>
      <c r="J214" s="154"/>
      <c r="K214" s="117"/>
      <c r="L214" s="154"/>
      <c r="M214" s="169"/>
      <c r="N214" s="424"/>
      <c r="O214" s="445"/>
      <c r="P214" s="445"/>
      <c r="Q214" s="445"/>
      <c r="R214" s="445"/>
      <c r="S214" s="445"/>
      <c r="T214" s="271"/>
      <c r="U214" s="271"/>
      <c r="V214" s="271"/>
      <c r="W214" s="271"/>
    </row>
    <row r="215" spans="1:23" ht="15.75" hidden="1" x14ac:dyDescent="0.2">
      <c r="A215" s="238"/>
      <c r="B215" s="247" t="s">
        <v>175</v>
      </c>
      <c r="C215" s="17"/>
      <c r="D215" s="238"/>
      <c r="E215" s="238"/>
      <c r="F215" s="17"/>
      <c r="G215" s="238"/>
      <c r="H215" s="203"/>
      <c r="I215" s="154"/>
      <c r="J215" s="154"/>
      <c r="K215" s="117"/>
      <c r="L215" s="154"/>
      <c r="M215" s="169"/>
      <c r="N215" s="424"/>
      <c r="O215" s="445"/>
      <c r="P215" s="445"/>
      <c r="Q215" s="445"/>
      <c r="R215" s="445"/>
      <c r="S215" s="445"/>
      <c r="T215" s="271"/>
      <c r="U215" s="271"/>
      <c r="V215" s="271"/>
      <c r="W215" s="271"/>
    </row>
    <row r="216" spans="1:23" ht="38.25" hidden="1" x14ac:dyDescent="0.2">
      <c r="A216" s="238"/>
      <c r="B216" s="305" t="s">
        <v>176</v>
      </c>
      <c r="C216" s="204" t="s">
        <v>255</v>
      </c>
      <c r="D216" s="238"/>
      <c r="E216" s="238"/>
      <c r="F216" s="17"/>
      <c r="G216" s="238"/>
      <c r="H216" s="245" t="s">
        <v>128</v>
      </c>
      <c r="I216" s="245" t="s">
        <v>128</v>
      </c>
      <c r="J216" s="245" t="s">
        <v>128</v>
      </c>
      <c r="K216" s="229" t="s">
        <v>128</v>
      </c>
      <c r="L216" s="245" t="s">
        <v>128</v>
      </c>
      <c r="M216" s="169"/>
      <c r="N216" s="424"/>
      <c r="O216" s="445"/>
      <c r="P216" s="445"/>
      <c r="Q216" s="445"/>
      <c r="R216" s="445"/>
      <c r="S216" s="445"/>
      <c r="T216" s="271"/>
      <c r="U216" s="271"/>
      <c r="V216" s="271"/>
      <c r="W216" s="271"/>
    </row>
    <row r="217" spans="1:23" ht="12.75" hidden="1" customHeight="1" x14ac:dyDescent="0.2">
      <c r="A217" s="238"/>
      <c r="B217" s="312"/>
      <c r="C217" s="17"/>
      <c r="D217" s="238"/>
      <c r="E217" s="238"/>
      <c r="F217" s="17"/>
      <c r="G217" s="238"/>
      <c r="H217" s="203"/>
      <c r="I217" s="154"/>
      <c r="J217" s="154"/>
      <c r="K217" s="117"/>
      <c r="L217" s="154"/>
      <c r="M217" s="169"/>
      <c r="N217" s="424"/>
      <c r="O217" s="445"/>
      <c r="P217" s="445"/>
      <c r="Q217" s="445"/>
      <c r="R217" s="445"/>
      <c r="S217" s="445"/>
      <c r="T217" s="271"/>
      <c r="U217" s="271"/>
      <c r="V217" s="271"/>
      <c r="W217" s="271"/>
    </row>
    <row r="218" spans="1:23" ht="34.5" hidden="1" customHeight="1" x14ac:dyDescent="0.2">
      <c r="A218" s="238"/>
      <c r="B218" s="508" t="s">
        <v>177</v>
      </c>
      <c r="C218" s="509"/>
      <c r="D218" s="238"/>
      <c r="E218" s="238"/>
      <c r="F218" s="17"/>
      <c r="G218" s="238"/>
      <c r="H218" s="203"/>
      <c r="I218" s="154"/>
      <c r="J218" s="154"/>
      <c r="K218" s="117"/>
      <c r="L218" s="154"/>
      <c r="M218" s="169"/>
      <c r="N218" s="424"/>
      <c r="O218" s="445"/>
      <c r="P218" s="445"/>
      <c r="Q218" s="445"/>
      <c r="R218" s="445"/>
      <c r="S218" s="445"/>
      <c r="T218" s="271"/>
      <c r="U218" s="271"/>
      <c r="V218" s="271"/>
      <c r="W218" s="271"/>
    </row>
    <row r="219" spans="1:23" ht="63.75" hidden="1" x14ac:dyDescent="0.2">
      <c r="A219" s="238" t="s">
        <v>64</v>
      </c>
      <c r="B219" s="256" t="s">
        <v>178</v>
      </c>
      <c r="C219" s="286" t="s">
        <v>262</v>
      </c>
      <c r="D219" s="238"/>
      <c r="E219" s="238"/>
      <c r="F219" s="17"/>
      <c r="H219" s="245" t="s">
        <v>128</v>
      </c>
      <c r="I219" s="245" t="s">
        <v>128</v>
      </c>
      <c r="J219" s="245" t="s">
        <v>128</v>
      </c>
      <c r="K219" s="229" t="s">
        <v>128</v>
      </c>
      <c r="L219" s="245" t="s">
        <v>128</v>
      </c>
      <c r="M219" s="169"/>
      <c r="N219" s="424"/>
      <c r="O219" s="445"/>
      <c r="P219" s="445"/>
      <c r="Q219" s="448"/>
      <c r="R219" s="445"/>
      <c r="S219" s="445"/>
      <c r="T219" s="271"/>
      <c r="U219" s="271"/>
      <c r="V219" s="271"/>
      <c r="W219" s="271"/>
    </row>
    <row r="220" spans="1:23" ht="81" hidden="1" customHeight="1" x14ac:dyDescent="0.2">
      <c r="A220" s="238" t="s">
        <v>23</v>
      </c>
      <c r="B220" s="252" t="s">
        <v>179</v>
      </c>
      <c r="C220" s="287" t="s">
        <v>263</v>
      </c>
      <c r="D220" s="238"/>
      <c r="E220" s="238"/>
      <c r="F220" s="17"/>
      <c r="G220" s="238"/>
      <c r="H220" s="245" t="s">
        <v>128</v>
      </c>
      <c r="I220" s="245" t="s">
        <v>128</v>
      </c>
      <c r="J220" s="245" t="s">
        <v>128</v>
      </c>
      <c r="K220" s="229" t="s">
        <v>128</v>
      </c>
      <c r="L220" s="245" t="s">
        <v>128</v>
      </c>
      <c r="M220" s="169"/>
      <c r="O220" s="242"/>
      <c r="P220" s="242"/>
      <c r="Q220" s="242"/>
      <c r="R220" s="242"/>
      <c r="S220" s="242"/>
      <c r="T220" s="271"/>
      <c r="U220" s="271"/>
    </row>
    <row r="221" spans="1:23" ht="125.25" hidden="1" customHeight="1" x14ac:dyDescent="0.2">
      <c r="A221" s="490" t="s">
        <v>65</v>
      </c>
      <c r="B221" s="252" t="s">
        <v>180</v>
      </c>
      <c r="C221" s="248" t="s">
        <v>264</v>
      </c>
      <c r="D221" s="510"/>
      <c r="E221" s="510"/>
      <c r="F221" s="510"/>
      <c r="G221" s="510"/>
      <c r="H221" s="500" t="s">
        <v>128</v>
      </c>
      <c r="I221" s="500" t="s">
        <v>128</v>
      </c>
      <c r="J221" s="500" t="s">
        <v>128</v>
      </c>
      <c r="K221" s="503" t="s">
        <v>128</v>
      </c>
      <c r="L221" s="500" t="s">
        <v>128</v>
      </c>
      <c r="M221" s="169"/>
      <c r="O221" s="242"/>
      <c r="P221" s="242"/>
      <c r="Q221" s="243"/>
      <c r="R221" s="242"/>
      <c r="S221" s="242"/>
      <c r="T221" s="271"/>
      <c r="U221" s="271"/>
    </row>
    <row r="222" spans="1:23" ht="15.75" hidden="1" x14ac:dyDescent="0.2">
      <c r="A222" s="491"/>
      <c r="B222" s="253" t="s">
        <v>181</v>
      </c>
      <c r="C222" s="249"/>
      <c r="D222" s="511"/>
      <c r="E222" s="511"/>
      <c r="F222" s="511"/>
      <c r="G222" s="511"/>
      <c r="H222" s="501"/>
      <c r="I222" s="501"/>
      <c r="J222" s="501"/>
      <c r="K222" s="504"/>
      <c r="L222" s="501"/>
      <c r="M222" s="169"/>
      <c r="O222" s="246"/>
      <c r="P222" s="246"/>
      <c r="Q222" s="246"/>
      <c r="R222" s="246"/>
      <c r="S222" s="246"/>
      <c r="T222" s="271"/>
      <c r="U222" s="271"/>
    </row>
    <row r="223" spans="1:23" ht="15.75" hidden="1" x14ac:dyDescent="0.2">
      <c r="A223" s="491"/>
      <c r="B223" s="253" t="s">
        <v>182</v>
      </c>
      <c r="C223" s="249"/>
      <c r="D223" s="511"/>
      <c r="E223" s="511"/>
      <c r="F223" s="511"/>
      <c r="G223" s="511"/>
      <c r="H223" s="501"/>
      <c r="I223" s="501"/>
      <c r="J223" s="501"/>
      <c r="K223" s="504"/>
      <c r="L223" s="501"/>
      <c r="M223" s="169"/>
      <c r="O223" s="271"/>
      <c r="P223" s="271"/>
      <c r="Q223" s="271"/>
      <c r="R223" s="271"/>
      <c r="S223" s="271"/>
      <c r="T223" s="271"/>
      <c r="U223" s="271"/>
    </row>
    <row r="224" spans="1:23" ht="15.75" hidden="1" x14ac:dyDescent="0.2">
      <c r="A224" s="491"/>
      <c r="B224" s="253" t="s">
        <v>183</v>
      </c>
      <c r="C224" s="249"/>
      <c r="D224" s="511"/>
      <c r="E224" s="511"/>
      <c r="F224" s="511"/>
      <c r="G224" s="511"/>
      <c r="H224" s="501"/>
      <c r="I224" s="501"/>
      <c r="J224" s="501"/>
      <c r="K224" s="504"/>
      <c r="L224" s="501"/>
      <c r="M224" s="169"/>
      <c r="O224" s="271"/>
      <c r="P224" s="271"/>
      <c r="Q224" s="271"/>
      <c r="R224" s="271"/>
      <c r="S224" s="271"/>
      <c r="T224" s="271"/>
      <c r="U224" s="271"/>
    </row>
    <row r="225" spans="1:21" ht="15.75" hidden="1" x14ac:dyDescent="0.2">
      <c r="A225" s="492"/>
      <c r="B225" s="321" t="s">
        <v>184</v>
      </c>
      <c r="C225" s="250"/>
      <c r="D225" s="512"/>
      <c r="E225" s="512"/>
      <c r="F225" s="512"/>
      <c r="G225" s="512"/>
      <c r="H225" s="502"/>
      <c r="I225" s="502"/>
      <c r="J225" s="502"/>
      <c r="K225" s="505"/>
      <c r="L225" s="502"/>
      <c r="M225" s="169"/>
      <c r="O225" s="271"/>
      <c r="P225" s="271"/>
      <c r="Q225" s="271"/>
      <c r="R225" s="271"/>
      <c r="S225" s="271"/>
      <c r="T225" s="271"/>
      <c r="U225" s="271"/>
    </row>
    <row r="226" spans="1:21" ht="63.75" hidden="1" x14ac:dyDescent="0.2">
      <c r="A226" s="238" t="s">
        <v>66</v>
      </c>
      <c r="B226" s="321" t="s">
        <v>185</v>
      </c>
      <c r="C226" s="287" t="s">
        <v>262</v>
      </c>
      <c r="D226" s="238"/>
      <c r="E226" s="238"/>
      <c r="F226" s="17"/>
      <c r="G226" s="238"/>
      <c r="H226" s="245" t="s">
        <v>128</v>
      </c>
      <c r="I226" s="245" t="s">
        <v>128</v>
      </c>
      <c r="J226" s="245" t="s">
        <v>128</v>
      </c>
      <c r="K226" s="229" t="s">
        <v>128</v>
      </c>
      <c r="L226" s="245" t="s">
        <v>128</v>
      </c>
      <c r="M226" s="169"/>
      <c r="O226" s="271"/>
      <c r="P226" s="271"/>
      <c r="Q226" s="271"/>
      <c r="R226" s="271"/>
      <c r="S226" s="271"/>
      <c r="T226" s="271"/>
      <c r="U226" s="271"/>
    </row>
    <row r="227" spans="1:21" ht="36.75" hidden="1" customHeight="1" x14ac:dyDescent="0.2">
      <c r="A227" s="238"/>
      <c r="B227" s="322" t="s">
        <v>230</v>
      </c>
      <c r="C227" s="17"/>
      <c r="D227" s="238"/>
      <c r="E227" s="238"/>
      <c r="F227" s="17"/>
      <c r="G227" s="238"/>
      <c r="H227" s="154"/>
      <c r="I227" s="154"/>
      <c r="J227" s="154"/>
      <c r="K227" s="117"/>
      <c r="L227" s="154"/>
      <c r="M227" s="169"/>
      <c r="O227" s="271"/>
      <c r="P227" s="271"/>
      <c r="Q227" s="271"/>
      <c r="R227" s="271"/>
      <c r="S227" s="271"/>
      <c r="T227" s="271"/>
      <c r="U227" s="271"/>
    </row>
    <row r="228" spans="1:21" hidden="1" x14ac:dyDescent="0.2">
      <c r="A228" s="238"/>
      <c r="B228" s="312"/>
      <c r="C228" s="17"/>
      <c r="D228" s="238"/>
      <c r="E228" s="238"/>
      <c r="F228" s="17"/>
      <c r="G228" s="238"/>
      <c r="H228" s="154"/>
      <c r="I228" s="154"/>
      <c r="J228" s="154"/>
      <c r="K228" s="117"/>
      <c r="L228" s="154"/>
      <c r="M228" s="169"/>
      <c r="O228" s="271"/>
      <c r="P228" s="271"/>
      <c r="Q228" s="271"/>
      <c r="R228" s="271"/>
      <c r="S228" s="271"/>
      <c r="T228" s="271"/>
      <c r="U228" s="271"/>
    </row>
    <row r="229" spans="1:21" ht="78" hidden="1" customHeight="1" x14ac:dyDescent="0.2">
      <c r="A229" s="238" t="s">
        <v>64</v>
      </c>
      <c r="B229" s="252" t="s">
        <v>223</v>
      </c>
      <c r="C229" s="204" t="s">
        <v>276</v>
      </c>
      <c r="D229" s="238"/>
      <c r="E229" s="238"/>
      <c r="F229" s="17"/>
      <c r="G229" s="238"/>
      <c r="H229" s="154"/>
      <c r="I229" s="154"/>
      <c r="J229" s="154"/>
      <c r="K229" s="117"/>
      <c r="L229" s="154"/>
      <c r="M229" s="169"/>
      <c r="O229" s="271"/>
      <c r="P229" s="271"/>
      <c r="Q229" s="271"/>
      <c r="R229" s="271"/>
      <c r="S229" s="271"/>
      <c r="T229" s="271"/>
      <c r="U229" s="271"/>
    </row>
    <row r="230" spans="1:21" ht="18" hidden="1" customHeight="1" x14ac:dyDescent="0.2">
      <c r="A230" s="490" t="s">
        <v>23</v>
      </c>
      <c r="B230" s="323" t="s">
        <v>186</v>
      </c>
      <c r="C230" s="506" t="s">
        <v>277</v>
      </c>
      <c r="D230" s="477"/>
      <c r="E230" s="477"/>
      <c r="F230" s="477"/>
      <c r="G230" s="477"/>
      <c r="H230" s="493"/>
      <c r="I230" s="493"/>
      <c r="J230" s="493"/>
      <c r="K230" s="495"/>
      <c r="L230" s="493"/>
      <c r="M230" s="169"/>
      <c r="Q230" s="271"/>
      <c r="R230" s="271"/>
      <c r="S230" s="271"/>
      <c r="T230" s="271"/>
      <c r="U230" s="271"/>
    </row>
    <row r="231" spans="1:21" ht="20.25" hidden="1" customHeight="1" x14ac:dyDescent="0.2">
      <c r="A231" s="492"/>
      <c r="B231" s="324" t="s">
        <v>239</v>
      </c>
      <c r="C231" s="507"/>
      <c r="D231" s="478"/>
      <c r="E231" s="478"/>
      <c r="F231" s="478"/>
      <c r="G231" s="478"/>
      <c r="H231" s="494"/>
      <c r="I231" s="494"/>
      <c r="J231" s="494"/>
      <c r="K231" s="496"/>
      <c r="L231" s="494"/>
      <c r="M231" s="169"/>
      <c r="Q231" s="271"/>
      <c r="R231" s="271"/>
      <c r="S231" s="271"/>
      <c r="T231" s="271"/>
      <c r="U231" s="271"/>
    </row>
    <row r="232" spans="1:21" ht="57.75" hidden="1" customHeight="1" x14ac:dyDescent="0.2">
      <c r="A232" s="477" t="s">
        <v>65</v>
      </c>
      <c r="B232" s="497" t="s">
        <v>189</v>
      </c>
      <c r="C232" s="289" t="s">
        <v>278</v>
      </c>
      <c r="D232" s="209"/>
      <c r="E232" s="209"/>
      <c r="F232" s="209"/>
      <c r="G232" s="209"/>
      <c r="H232" s="290"/>
      <c r="I232" s="290"/>
      <c r="J232" s="290"/>
      <c r="K232" s="335"/>
      <c r="L232" s="290"/>
      <c r="M232" s="169"/>
      <c r="Q232" s="271"/>
      <c r="R232" s="271"/>
      <c r="S232" s="271"/>
      <c r="T232" s="271"/>
      <c r="U232" s="271"/>
    </row>
    <row r="233" spans="1:21" ht="63.75" hidden="1" x14ac:dyDescent="0.2">
      <c r="A233" s="479"/>
      <c r="B233" s="498"/>
      <c r="C233" s="291" t="s">
        <v>190</v>
      </c>
      <c r="D233" s="211"/>
      <c r="E233" s="211"/>
      <c r="F233" s="211"/>
      <c r="G233" s="211"/>
      <c r="H233" s="285"/>
      <c r="I233" s="285"/>
      <c r="J233" s="285"/>
      <c r="K233" s="336"/>
      <c r="L233" s="285"/>
      <c r="M233" s="169"/>
      <c r="Q233" s="271"/>
      <c r="R233" s="271"/>
      <c r="S233" s="271"/>
      <c r="T233" s="271"/>
      <c r="U233" s="271"/>
    </row>
    <row r="234" spans="1:21" ht="31.5" hidden="1" customHeight="1" x14ac:dyDescent="0.2">
      <c r="A234" s="209" t="s">
        <v>66</v>
      </c>
      <c r="B234" s="252" t="s">
        <v>191</v>
      </c>
      <c r="C234" s="206" t="s">
        <v>192</v>
      </c>
      <c r="D234" s="209"/>
      <c r="E234" s="209"/>
      <c r="F234" s="209"/>
      <c r="G234" s="209"/>
      <c r="H234" s="162">
        <v>6</v>
      </c>
      <c r="I234" s="162">
        <v>7</v>
      </c>
      <c r="J234" s="162">
        <v>9</v>
      </c>
      <c r="K234" s="162">
        <v>10</v>
      </c>
      <c r="L234" s="162">
        <v>10</v>
      </c>
      <c r="M234" s="169"/>
      <c r="Q234" s="271"/>
      <c r="R234" s="271"/>
      <c r="S234" s="271"/>
      <c r="T234" s="271"/>
      <c r="U234" s="271"/>
    </row>
    <row r="235" spans="1:21" ht="119.25" hidden="1" customHeight="1" x14ac:dyDescent="0.2">
      <c r="A235" s="238" t="s">
        <v>67</v>
      </c>
      <c r="B235" s="252" t="s">
        <v>193</v>
      </c>
      <c r="C235" s="251" t="s">
        <v>194</v>
      </c>
      <c r="D235" s="238"/>
      <c r="E235" s="238"/>
      <c r="F235" s="17"/>
      <c r="G235" s="238"/>
      <c r="H235" s="166">
        <v>6</v>
      </c>
      <c r="I235" s="166">
        <v>8</v>
      </c>
      <c r="J235" s="166">
        <v>10</v>
      </c>
      <c r="K235" s="166">
        <v>12</v>
      </c>
      <c r="L235" s="166">
        <v>12</v>
      </c>
      <c r="M235" s="169"/>
      <c r="Q235" s="271"/>
      <c r="R235" s="271"/>
      <c r="S235" s="271"/>
      <c r="T235" s="271"/>
      <c r="U235" s="271"/>
    </row>
    <row r="236" spans="1:21" ht="31.5" hidden="1" customHeight="1" x14ac:dyDescent="0.2">
      <c r="A236" s="490" t="s">
        <v>68</v>
      </c>
      <c r="B236" s="252" t="s">
        <v>195</v>
      </c>
      <c r="C236" s="292" t="s">
        <v>192</v>
      </c>
      <c r="D236" s="292"/>
      <c r="E236" s="292"/>
      <c r="F236" s="292"/>
      <c r="G236" s="292"/>
      <c r="H236" s="197"/>
      <c r="I236" s="197"/>
      <c r="J236" s="197"/>
      <c r="K236" s="197"/>
      <c r="L236" s="197"/>
      <c r="M236" s="169"/>
      <c r="Q236" s="271"/>
      <c r="R236" s="271"/>
      <c r="S236" s="271"/>
      <c r="T236" s="271"/>
      <c r="U236" s="271"/>
    </row>
    <row r="237" spans="1:21" ht="15.75" hidden="1" customHeight="1" x14ac:dyDescent="0.2">
      <c r="A237" s="491"/>
      <c r="B237" s="253" t="s">
        <v>196</v>
      </c>
      <c r="C237" s="293"/>
      <c r="D237" s="293"/>
      <c r="E237" s="293"/>
      <c r="F237" s="293"/>
      <c r="G237" s="293"/>
      <c r="H237" s="198"/>
      <c r="I237" s="198"/>
      <c r="J237" s="198"/>
      <c r="K237" s="198"/>
      <c r="L237" s="198"/>
      <c r="M237" s="169"/>
      <c r="Q237" s="271"/>
      <c r="R237" s="271"/>
      <c r="S237" s="271"/>
      <c r="T237" s="271"/>
      <c r="U237" s="271"/>
    </row>
    <row r="238" spans="1:21" ht="15.75" hidden="1" customHeight="1" x14ac:dyDescent="0.2">
      <c r="A238" s="491"/>
      <c r="B238" s="253" t="s">
        <v>197</v>
      </c>
      <c r="C238" s="293"/>
      <c r="D238" s="293"/>
      <c r="E238" s="293"/>
      <c r="F238" s="293"/>
      <c r="G238" s="293"/>
      <c r="H238" s="198"/>
      <c r="I238" s="198"/>
      <c r="J238" s="198"/>
      <c r="K238" s="198"/>
      <c r="L238" s="198"/>
      <c r="M238" s="169"/>
      <c r="Q238" s="271"/>
      <c r="R238" s="271"/>
      <c r="S238" s="271"/>
      <c r="T238" s="271"/>
      <c r="U238" s="271"/>
    </row>
    <row r="239" spans="1:21" ht="31.5" hidden="1" customHeight="1" x14ac:dyDescent="0.2">
      <c r="A239" s="491"/>
      <c r="B239" s="253" t="s">
        <v>198</v>
      </c>
      <c r="C239" s="293"/>
      <c r="D239" s="293"/>
      <c r="E239" s="293"/>
      <c r="F239" s="293"/>
      <c r="G239" s="293"/>
      <c r="H239" s="198"/>
      <c r="I239" s="198"/>
      <c r="J239" s="198"/>
      <c r="K239" s="198"/>
      <c r="L239" s="198"/>
      <c r="M239" s="169"/>
      <c r="Q239" s="271"/>
      <c r="R239" s="271"/>
      <c r="S239" s="271"/>
    </row>
    <row r="240" spans="1:21" ht="15.75" hidden="1" customHeight="1" x14ac:dyDescent="0.2">
      <c r="A240" s="492"/>
      <c r="B240" s="253" t="s">
        <v>199</v>
      </c>
      <c r="C240" s="293"/>
      <c r="D240" s="293"/>
      <c r="E240" s="293"/>
      <c r="F240" s="293"/>
      <c r="G240" s="293"/>
      <c r="H240" s="199"/>
      <c r="I240" s="199"/>
      <c r="J240" s="199"/>
      <c r="K240" s="199"/>
      <c r="L240" s="199"/>
      <c r="M240" s="169"/>
      <c r="Q240" s="271"/>
      <c r="R240" s="271"/>
      <c r="S240" s="271"/>
    </row>
    <row r="241" spans="1:19" ht="21" hidden="1" customHeight="1" x14ac:dyDescent="0.2">
      <c r="A241" s="490" t="s">
        <v>69</v>
      </c>
      <c r="B241" s="252" t="s">
        <v>200</v>
      </c>
      <c r="C241" s="206" t="s">
        <v>192</v>
      </c>
      <c r="D241" s="206"/>
      <c r="E241" s="206"/>
      <c r="F241" s="206"/>
      <c r="G241" s="206"/>
      <c r="H241" s="294"/>
      <c r="I241" s="294"/>
      <c r="J241" s="294"/>
      <c r="K241" s="294"/>
      <c r="L241" s="294"/>
      <c r="M241" s="169"/>
      <c r="Q241" s="271"/>
      <c r="R241" s="271"/>
      <c r="S241" s="271"/>
    </row>
    <row r="242" spans="1:19" ht="15" hidden="1" customHeight="1" x14ac:dyDescent="0.2">
      <c r="A242" s="492"/>
      <c r="B242" s="253" t="s">
        <v>201</v>
      </c>
      <c r="C242" s="207"/>
      <c r="D242" s="207"/>
      <c r="E242" s="207"/>
      <c r="F242" s="207"/>
      <c r="G242" s="207"/>
      <c r="H242" s="295"/>
      <c r="I242" s="295"/>
      <c r="J242" s="295"/>
      <c r="K242" s="295"/>
      <c r="L242" s="295"/>
      <c r="M242" s="169"/>
      <c r="Q242" s="271"/>
      <c r="R242" s="271"/>
      <c r="S242" s="271"/>
    </row>
    <row r="243" spans="1:19" ht="17.25" hidden="1" customHeight="1" x14ac:dyDescent="0.2">
      <c r="A243" s="490" t="s">
        <v>70</v>
      </c>
      <c r="B243" s="252" t="s">
        <v>202</v>
      </c>
      <c r="C243" s="499" t="s">
        <v>204</v>
      </c>
      <c r="D243" s="477"/>
      <c r="E243" s="477"/>
      <c r="F243" s="477"/>
      <c r="G243" s="477"/>
      <c r="H243" s="488"/>
      <c r="I243" s="488"/>
      <c r="J243" s="488"/>
      <c r="K243" s="488"/>
      <c r="L243" s="488"/>
      <c r="M243" s="169"/>
      <c r="Q243" s="271"/>
      <c r="R243" s="271"/>
      <c r="S243" s="271"/>
    </row>
    <row r="244" spans="1:19" ht="63" hidden="1" customHeight="1" x14ac:dyDescent="0.2">
      <c r="A244" s="492"/>
      <c r="B244" s="321" t="s">
        <v>203</v>
      </c>
      <c r="C244" s="499"/>
      <c r="D244" s="479"/>
      <c r="E244" s="479"/>
      <c r="F244" s="479"/>
      <c r="G244" s="479"/>
      <c r="H244" s="489"/>
      <c r="I244" s="489"/>
      <c r="J244" s="489"/>
      <c r="K244" s="489"/>
      <c r="L244" s="489"/>
      <c r="M244" s="169"/>
      <c r="Q244" s="271"/>
      <c r="R244" s="271"/>
      <c r="S244" s="271"/>
    </row>
    <row r="245" spans="1:19" ht="31.5" hidden="1" customHeight="1" x14ac:dyDescent="0.2">
      <c r="A245" s="238" t="s">
        <v>71</v>
      </c>
      <c r="B245" s="319" t="s">
        <v>205</v>
      </c>
      <c r="C245" s="201" t="s">
        <v>129</v>
      </c>
      <c r="D245" s="238"/>
      <c r="E245" s="238"/>
      <c r="F245" s="17"/>
      <c r="G245" s="238"/>
      <c r="H245" s="162">
        <v>20</v>
      </c>
      <c r="I245" s="162">
        <v>24</v>
      </c>
      <c r="J245" s="162">
        <v>28</v>
      </c>
      <c r="K245" s="162">
        <v>33</v>
      </c>
      <c r="L245" s="162">
        <v>33</v>
      </c>
      <c r="M245" s="169"/>
      <c r="Q245" s="271"/>
      <c r="R245" s="271"/>
      <c r="S245" s="271"/>
    </row>
    <row r="246" spans="1:19" ht="15.75" hidden="1" customHeight="1" x14ac:dyDescent="0.2">
      <c r="A246" s="238"/>
      <c r="B246" s="325" t="s">
        <v>0</v>
      </c>
      <c r="C246" s="201"/>
      <c r="D246" s="238"/>
      <c r="E246" s="238"/>
      <c r="F246" s="17"/>
      <c r="G246" s="238"/>
      <c r="H246" s="167">
        <f>SUM(H234:H245)</f>
        <v>32</v>
      </c>
      <c r="I246" s="167">
        <f>SUM(I234:I245)</f>
        <v>39</v>
      </c>
      <c r="J246" s="167">
        <f>SUM(J234:J245)</f>
        <v>47</v>
      </c>
      <c r="K246" s="341">
        <f>SUM(K234:K245)</f>
        <v>55</v>
      </c>
      <c r="L246" s="167">
        <f>SUM(L234:L245)</f>
        <v>55</v>
      </c>
      <c r="M246" s="169"/>
      <c r="Q246" s="271"/>
      <c r="R246" s="271"/>
      <c r="S246" s="271"/>
    </row>
    <row r="247" spans="1:19" ht="15.75" hidden="1" customHeight="1" x14ac:dyDescent="0.2">
      <c r="A247" s="238"/>
      <c r="B247" s="312"/>
      <c r="C247" s="296"/>
      <c r="D247" s="238"/>
      <c r="E247" s="238"/>
      <c r="F247" s="17"/>
      <c r="G247" s="238"/>
      <c r="H247" s="146"/>
      <c r="I247" s="146"/>
      <c r="J247" s="146"/>
      <c r="K247" s="14"/>
      <c r="L247" s="146"/>
      <c r="M247" s="169"/>
      <c r="Q247" s="271"/>
      <c r="R247" s="271"/>
      <c r="S247" s="271"/>
    </row>
    <row r="248" spans="1:19" ht="36.75" hidden="1" customHeight="1" x14ac:dyDescent="0.2">
      <c r="A248" s="238"/>
      <c r="B248" s="322" t="s">
        <v>231</v>
      </c>
      <c r="C248" s="297"/>
      <c r="D248" s="238"/>
      <c r="E248" s="238"/>
      <c r="F248" s="17"/>
      <c r="G248" s="238"/>
      <c r="H248" s="146"/>
      <c r="I248" s="146"/>
      <c r="J248" s="146"/>
      <c r="K248" s="14"/>
      <c r="L248" s="146"/>
      <c r="M248" s="169"/>
      <c r="Q248" s="271"/>
      <c r="R248" s="271"/>
      <c r="S248" s="271"/>
    </row>
    <row r="249" spans="1:19" ht="30" hidden="1" customHeight="1" x14ac:dyDescent="0.2">
      <c r="A249" s="477" t="s">
        <v>64</v>
      </c>
      <c r="B249" s="483" t="s">
        <v>206</v>
      </c>
      <c r="C249" s="212" t="s">
        <v>129</v>
      </c>
      <c r="D249" s="477"/>
      <c r="E249" s="477"/>
      <c r="F249" s="477"/>
      <c r="G249" s="477"/>
      <c r="H249" s="197">
        <v>7</v>
      </c>
      <c r="I249" s="197">
        <v>8</v>
      </c>
      <c r="J249" s="197">
        <v>10</v>
      </c>
      <c r="K249" s="338">
        <v>12</v>
      </c>
      <c r="L249" s="197">
        <v>12</v>
      </c>
      <c r="M249" s="169"/>
    </row>
    <row r="250" spans="1:19" ht="15.75" hidden="1" customHeight="1" x14ac:dyDescent="0.2">
      <c r="A250" s="478"/>
      <c r="B250" s="483"/>
      <c r="C250" s="213" t="s">
        <v>168</v>
      </c>
      <c r="D250" s="478"/>
      <c r="E250" s="478"/>
      <c r="F250" s="478"/>
      <c r="G250" s="478"/>
      <c r="H250" s="198"/>
      <c r="I250" s="198"/>
      <c r="J250" s="198"/>
      <c r="K250" s="339"/>
      <c r="L250" s="198"/>
      <c r="M250" s="169"/>
    </row>
    <row r="251" spans="1:19" ht="120" hidden="1" customHeight="1" x14ac:dyDescent="0.2">
      <c r="A251" s="479"/>
      <c r="B251" s="483"/>
      <c r="C251" s="213" t="s">
        <v>207</v>
      </c>
      <c r="D251" s="478"/>
      <c r="E251" s="479"/>
      <c r="F251" s="479"/>
      <c r="G251" s="479"/>
      <c r="H251" s="199"/>
      <c r="I251" s="199"/>
      <c r="J251" s="199"/>
      <c r="K251" s="340"/>
      <c r="L251" s="199"/>
      <c r="M251" s="169"/>
    </row>
    <row r="252" spans="1:19" ht="18" hidden="1" customHeight="1" x14ac:dyDescent="0.2">
      <c r="A252" s="477" t="s">
        <v>23</v>
      </c>
      <c r="B252" s="483" t="s">
        <v>208</v>
      </c>
      <c r="C252" s="484" t="s">
        <v>209</v>
      </c>
      <c r="D252" s="209"/>
      <c r="E252" s="209"/>
      <c r="F252" s="209"/>
      <c r="G252" s="209"/>
      <c r="H252" s="197">
        <v>7</v>
      </c>
      <c r="I252" s="197">
        <v>8</v>
      </c>
      <c r="J252" s="197">
        <v>10</v>
      </c>
      <c r="K252" s="338">
        <v>12</v>
      </c>
      <c r="L252" s="197">
        <v>12</v>
      </c>
      <c r="M252" s="169"/>
    </row>
    <row r="253" spans="1:19" ht="13.5" hidden="1" customHeight="1" x14ac:dyDescent="0.2">
      <c r="A253" s="478"/>
      <c r="B253" s="483"/>
      <c r="C253" s="485"/>
      <c r="D253" s="210"/>
      <c r="E253" s="210"/>
      <c r="F253" s="210"/>
      <c r="G253" s="210"/>
      <c r="H253" s="198"/>
      <c r="I253" s="198"/>
      <c r="J253" s="198"/>
      <c r="K253" s="339"/>
      <c r="L253" s="198"/>
      <c r="M253" s="169"/>
    </row>
    <row r="254" spans="1:19" ht="135" hidden="1" customHeight="1" x14ac:dyDescent="0.2">
      <c r="A254" s="479"/>
      <c r="B254" s="483"/>
      <c r="C254" s="254" t="s">
        <v>210</v>
      </c>
      <c r="D254" s="211"/>
      <c r="E254" s="211"/>
      <c r="F254" s="211"/>
      <c r="G254" s="211"/>
      <c r="H254" s="199"/>
      <c r="I254" s="199"/>
      <c r="J254" s="199"/>
      <c r="K254" s="340"/>
      <c r="L254" s="199"/>
      <c r="M254" s="169"/>
    </row>
    <row r="255" spans="1:19" ht="18" hidden="1" customHeight="1" x14ac:dyDescent="0.2">
      <c r="A255" s="477" t="s">
        <v>65</v>
      </c>
      <c r="B255" s="483" t="s">
        <v>211</v>
      </c>
      <c r="C255" s="486" t="s">
        <v>129</v>
      </c>
      <c r="D255" s="477"/>
      <c r="E255" s="477"/>
      <c r="F255" s="477"/>
      <c r="G255" s="477"/>
      <c r="H255" s="197">
        <v>12</v>
      </c>
      <c r="I255" s="197">
        <v>15</v>
      </c>
      <c r="J255" s="197">
        <v>17</v>
      </c>
      <c r="K255" s="338">
        <v>19</v>
      </c>
      <c r="L255" s="197">
        <v>19</v>
      </c>
      <c r="M255" s="169"/>
    </row>
    <row r="256" spans="1:19" ht="13.5" hidden="1" customHeight="1" x14ac:dyDescent="0.2">
      <c r="A256" s="478"/>
      <c r="B256" s="483"/>
      <c r="C256" s="487"/>
      <c r="D256" s="478"/>
      <c r="E256" s="478"/>
      <c r="F256" s="478"/>
      <c r="G256" s="478"/>
      <c r="H256" s="198"/>
      <c r="I256" s="198"/>
      <c r="J256" s="198"/>
      <c r="K256" s="339"/>
      <c r="L256" s="198"/>
      <c r="M256" s="169"/>
    </row>
    <row r="257" spans="1:20" ht="173.25" hidden="1" customHeight="1" x14ac:dyDescent="0.2">
      <c r="A257" s="479"/>
      <c r="B257" s="483"/>
      <c r="C257" s="205" t="s">
        <v>210</v>
      </c>
      <c r="D257" s="479"/>
      <c r="E257" s="479"/>
      <c r="F257" s="479"/>
      <c r="G257" s="479"/>
      <c r="H257" s="199"/>
      <c r="I257" s="199"/>
      <c r="J257" s="199"/>
      <c r="K257" s="340"/>
      <c r="L257" s="199"/>
      <c r="M257" s="169"/>
    </row>
    <row r="258" spans="1:20" ht="31.5" hidden="1" customHeight="1" x14ac:dyDescent="0.2">
      <c r="A258" s="480" t="s">
        <v>66</v>
      </c>
      <c r="B258" s="256" t="s">
        <v>212</v>
      </c>
      <c r="C258" s="481" t="s">
        <v>215</v>
      </c>
      <c r="D258" s="238"/>
      <c r="E258" s="238"/>
      <c r="F258" s="17"/>
      <c r="G258" s="17"/>
      <c r="H258" s="162"/>
      <c r="I258" s="162"/>
      <c r="J258" s="162"/>
      <c r="K258" s="337"/>
      <c r="L258" s="162"/>
      <c r="M258" s="169"/>
    </row>
    <row r="259" spans="1:20" ht="63" hidden="1" customHeight="1" x14ac:dyDescent="0.2">
      <c r="A259" s="480"/>
      <c r="B259" s="256" t="s">
        <v>238</v>
      </c>
      <c r="C259" s="482"/>
      <c r="D259" s="238"/>
      <c r="E259" s="238"/>
      <c r="F259" s="17"/>
      <c r="G259" s="17"/>
      <c r="H259" s="162"/>
      <c r="I259" s="162"/>
      <c r="J259" s="162"/>
      <c r="K259" s="337"/>
      <c r="L259" s="162"/>
      <c r="M259" s="169"/>
      <c r="T259" s="298"/>
    </row>
    <row r="260" spans="1:20" ht="189" hidden="1" customHeight="1" x14ac:dyDescent="0.2">
      <c r="A260" s="238" t="s">
        <v>67</v>
      </c>
      <c r="B260" s="256" t="s">
        <v>219</v>
      </c>
      <c r="C260" s="202" t="s">
        <v>216</v>
      </c>
      <c r="D260" s="238"/>
      <c r="E260" s="238"/>
      <c r="F260" s="17"/>
      <c r="G260" s="17"/>
      <c r="H260" s="162"/>
      <c r="I260" s="162"/>
      <c r="J260" s="162"/>
      <c r="K260" s="337"/>
      <c r="L260" s="162"/>
      <c r="M260" s="169"/>
      <c r="T260" s="365"/>
    </row>
    <row r="261" spans="1:20" ht="19.5" hidden="1" customHeight="1" x14ac:dyDescent="0.2">
      <c r="A261" s="238"/>
      <c r="B261" s="256" t="s">
        <v>0</v>
      </c>
      <c r="C261" s="202"/>
      <c r="D261" s="238"/>
      <c r="E261" s="238"/>
      <c r="F261" s="17"/>
      <c r="G261" s="17"/>
      <c r="H261" s="167">
        <f>SUM(H249:H260)</f>
        <v>26</v>
      </c>
      <c r="I261" s="167">
        <f>SUM(I249:I260)</f>
        <v>31</v>
      </c>
      <c r="J261" s="167">
        <f>SUM(J249:J260)</f>
        <v>37</v>
      </c>
      <c r="K261" s="341">
        <f>SUM(K249:K260)</f>
        <v>43</v>
      </c>
      <c r="L261" s="167">
        <f>SUM(L249:L260)</f>
        <v>43</v>
      </c>
      <c r="M261" s="169"/>
    </row>
    <row r="262" spans="1:20" ht="37.5" hidden="1" x14ac:dyDescent="0.2">
      <c r="A262" s="238"/>
      <c r="B262" s="322" t="s">
        <v>232</v>
      </c>
      <c r="C262" s="288"/>
      <c r="D262" s="288"/>
      <c r="E262" s="288"/>
      <c r="F262" s="288"/>
      <c r="G262" s="288"/>
      <c r="H262" s="203"/>
      <c r="I262" s="146"/>
      <c r="J262" s="146"/>
      <c r="K262" s="14"/>
      <c r="L262" s="146"/>
      <c r="M262" s="169"/>
      <c r="T262" s="403"/>
    </row>
    <row r="263" spans="1:20" ht="47.25" hidden="1" x14ac:dyDescent="0.2">
      <c r="A263" s="238"/>
      <c r="B263" s="239" t="s">
        <v>217</v>
      </c>
      <c r="C263" s="255" t="s">
        <v>218</v>
      </c>
      <c r="D263" s="255"/>
      <c r="E263" s="255"/>
      <c r="F263" s="204"/>
      <c r="G263" s="17"/>
      <c r="H263" s="146"/>
      <c r="I263" s="146"/>
      <c r="J263" s="146"/>
      <c r="K263" s="14"/>
      <c r="L263" s="146"/>
      <c r="M263" s="169"/>
      <c r="T263" s="298"/>
    </row>
    <row r="264" spans="1:20" ht="157.5" hidden="1" x14ac:dyDescent="0.2">
      <c r="A264" s="238" t="s">
        <v>64</v>
      </c>
      <c r="B264" s="256" t="s">
        <v>220</v>
      </c>
      <c r="C264" s="202" t="s">
        <v>265</v>
      </c>
      <c r="D264" s="255"/>
      <c r="E264" s="255"/>
      <c r="F264" s="204"/>
      <c r="G264" s="17"/>
      <c r="H264" s="162">
        <v>25</v>
      </c>
      <c r="I264" s="162">
        <v>30</v>
      </c>
      <c r="J264" s="162">
        <v>36</v>
      </c>
      <c r="K264" s="337">
        <v>42</v>
      </c>
      <c r="L264" s="162">
        <v>42</v>
      </c>
      <c r="M264" s="169"/>
      <c r="T264" s="298"/>
    </row>
    <row r="265" spans="1:20" ht="141.75" hidden="1" x14ac:dyDescent="0.2">
      <c r="A265" s="238" t="s">
        <v>23</v>
      </c>
      <c r="B265" s="256" t="s">
        <v>222</v>
      </c>
      <c r="C265" s="202" t="s">
        <v>207</v>
      </c>
      <c r="D265" s="255"/>
      <c r="E265" s="255"/>
      <c r="F265" s="202"/>
      <c r="G265" s="17"/>
      <c r="H265" s="146"/>
      <c r="I265" s="146"/>
      <c r="J265" s="146"/>
      <c r="K265" s="14"/>
      <c r="L265" s="146"/>
      <c r="M265" s="169"/>
    </row>
    <row r="266" spans="1:20" ht="15.75" hidden="1" x14ac:dyDescent="0.2">
      <c r="A266" s="238"/>
      <c r="B266" s="256" t="s">
        <v>0</v>
      </c>
      <c r="C266" s="202"/>
      <c r="D266" s="238"/>
      <c r="E266" s="238"/>
      <c r="F266" s="17"/>
      <c r="G266" s="17"/>
      <c r="H266" s="167">
        <f>SUM(H263:H265)</f>
        <v>25</v>
      </c>
      <c r="I266" s="167">
        <f>SUM(I263:I265)</f>
        <v>30</v>
      </c>
      <c r="J266" s="167">
        <f>SUM(J263:J265)</f>
        <v>36</v>
      </c>
      <c r="K266" s="341">
        <f>SUM(K263:K265)</f>
        <v>42</v>
      </c>
      <c r="L266" s="167">
        <f>SUM(L263:L265)</f>
        <v>42</v>
      </c>
      <c r="M266" s="169"/>
    </row>
    <row r="267" spans="1:20" ht="15.75" x14ac:dyDescent="0.2">
      <c r="H267" s="168"/>
      <c r="I267" s="168"/>
      <c r="J267" s="168"/>
      <c r="K267" s="326"/>
      <c r="L267" s="168"/>
      <c r="M267" s="169"/>
    </row>
    <row r="268" spans="1:20" ht="30.75" customHeight="1" x14ac:dyDescent="0.2">
      <c r="H268" s="169"/>
      <c r="I268" s="169"/>
      <c r="J268" s="169"/>
      <c r="L268" s="169"/>
      <c r="M268" s="169"/>
      <c r="T268" s="298"/>
    </row>
    <row r="269" spans="1:20" ht="10.5" customHeight="1" x14ac:dyDescent="0.2">
      <c r="H269" s="170"/>
      <c r="I269" s="170"/>
      <c r="J269" s="170"/>
      <c r="K269" s="343"/>
      <c r="L269" s="170"/>
      <c r="M269" s="170"/>
    </row>
    <row r="270" spans="1:20" ht="11.25" customHeight="1" x14ac:dyDescent="0.2">
      <c r="H270" s="169"/>
      <c r="I270" s="169"/>
      <c r="J270" s="169"/>
      <c r="L270" s="169"/>
      <c r="M270" s="169"/>
    </row>
    <row r="271" spans="1:20" hidden="1" x14ac:dyDescent="0.2">
      <c r="H271" s="169"/>
      <c r="I271" s="169"/>
      <c r="J271" s="169"/>
      <c r="L271" s="169"/>
      <c r="M271" s="169"/>
    </row>
    <row r="276" spans="17:20" ht="19.5" x14ac:dyDescent="0.2">
      <c r="Q276" s="299"/>
      <c r="R276" s="299"/>
      <c r="S276" s="299"/>
      <c r="T276" s="299"/>
    </row>
    <row r="277" spans="17:20" ht="19.5" x14ac:dyDescent="0.2">
      <c r="Q277" s="299"/>
      <c r="R277" s="299"/>
      <c r="S277" s="299"/>
      <c r="T277" s="299"/>
    </row>
    <row r="278" spans="17:20" ht="19.5" x14ac:dyDescent="0.2">
      <c r="Q278" s="299"/>
      <c r="R278" s="299"/>
      <c r="S278" s="299"/>
      <c r="T278" s="299"/>
    </row>
  </sheetData>
  <mergeCells count="157">
    <mergeCell ref="J1:L1"/>
    <mergeCell ref="J2:L2"/>
    <mergeCell ref="A4:L4"/>
    <mergeCell ref="A5:L5"/>
    <mergeCell ref="A6:L6"/>
    <mergeCell ref="A8:A9"/>
    <mergeCell ref="B8:B9"/>
    <mergeCell ref="C8:C9"/>
    <mergeCell ref="D8:G8"/>
    <mergeCell ref="H8:L8"/>
    <mergeCell ref="A44:A45"/>
    <mergeCell ref="B44:B45"/>
    <mergeCell ref="C44:C45"/>
    <mergeCell ref="D44:G44"/>
    <mergeCell ref="H44:L44"/>
    <mergeCell ref="A66:A67"/>
    <mergeCell ref="B66:B67"/>
    <mergeCell ref="C66:C67"/>
    <mergeCell ref="D66:G66"/>
    <mergeCell ref="H66:L66"/>
    <mergeCell ref="A82:A83"/>
    <mergeCell ref="B82:B83"/>
    <mergeCell ref="C82:C83"/>
    <mergeCell ref="D82:G82"/>
    <mergeCell ref="H82:L82"/>
    <mergeCell ref="A97:A98"/>
    <mergeCell ref="B97:B98"/>
    <mergeCell ref="C97:C98"/>
    <mergeCell ref="D97:G97"/>
    <mergeCell ref="H97:L97"/>
    <mergeCell ref="A123:A124"/>
    <mergeCell ref="B123:B124"/>
    <mergeCell ref="C123:C124"/>
    <mergeCell ref="D123:G123"/>
    <mergeCell ref="H123:L123"/>
    <mergeCell ref="A131:B131"/>
    <mergeCell ref="A117:A118"/>
    <mergeCell ref="B117:B118"/>
    <mergeCell ref="C117:C118"/>
    <mergeCell ref="D117:G117"/>
    <mergeCell ref="H117:L117"/>
    <mergeCell ref="A122:B122"/>
    <mergeCell ref="A132:A133"/>
    <mergeCell ref="B132:B133"/>
    <mergeCell ref="C132:C133"/>
    <mergeCell ref="D132:G132"/>
    <mergeCell ref="A142:C142"/>
    <mergeCell ref="H132:L132"/>
    <mergeCell ref="A144:A145"/>
    <mergeCell ref="B144:B145"/>
    <mergeCell ref="C144:C145"/>
    <mergeCell ref="D144:G144"/>
    <mergeCell ref="H144:L144"/>
    <mergeCell ref="H150:H154"/>
    <mergeCell ref="I150:I154"/>
    <mergeCell ref="J150:J154"/>
    <mergeCell ref="K150:K154"/>
    <mergeCell ref="L150:L154"/>
    <mergeCell ref="H161:L161"/>
    <mergeCell ref="A150:A154"/>
    <mergeCell ref="C150:C154"/>
    <mergeCell ref="D150:D154"/>
    <mergeCell ref="E150:E154"/>
    <mergeCell ref="F150:F154"/>
    <mergeCell ref="G150:G154"/>
    <mergeCell ref="U185:U186"/>
    <mergeCell ref="V185:V186"/>
    <mergeCell ref="V172:V173"/>
    <mergeCell ref="P186:P187"/>
    <mergeCell ref="Q186:Q187"/>
    <mergeCell ref="S186:S187"/>
    <mergeCell ref="U176:U177"/>
    <mergeCell ref="V176:V177"/>
    <mergeCell ref="H162:L162"/>
    <mergeCell ref="P182:P183"/>
    <mergeCell ref="Q182:Q183"/>
    <mergeCell ref="R182:R183"/>
    <mergeCell ref="S182:S183"/>
    <mergeCell ref="U172:U173"/>
    <mergeCell ref="A187:A188"/>
    <mergeCell ref="B187:B188"/>
    <mergeCell ref="A189:A190"/>
    <mergeCell ref="B189:B190"/>
    <mergeCell ref="A191:A192"/>
    <mergeCell ref="B191:B192"/>
    <mergeCell ref="P195:P196"/>
    <mergeCell ref="Q195:Q196"/>
    <mergeCell ref="R195:R196"/>
    <mergeCell ref="P206:P207"/>
    <mergeCell ref="Q206:Q207"/>
    <mergeCell ref="R206:R207"/>
    <mergeCell ref="S206:S207"/>
    <mergeCell ref="U196:U197"/>
    <mergeCell ref="A199:A200"/>
    <mergeCell ref="B199:B200"/>
    <mergeCell ref="O210:O211"/>
    <mergeCell ref="P210:P211"/>
    <mergeCell ref="R210:R211"/>
    <mergeCell ref="S210:S211"/>
    <mergeCell ref="U200:U201"/>
    <mergeCell ref="O206:O207"/>
    <mergeCell ref="S195:S196"/>
    <mergeCell ref="B218:C218"/>
    <mergeCell ref="A221:A225"/>
    <mergeCell ref="D221:D225"/>
    <mergeCell ref="E221:E225"/>
    <mergeCell ref="F221:F225"/>
    <mergeCell ref="G221:G225"/>
    <mergeCell ref="H221:H225"/>
    <mergeCell ref="I221:I225"/>
    <mergeCell ref="I230:I231"/>
    <mergeCell ref="J221:J225"/>
    <mergeCell ref="K221:K225"/>
    <mergeCell ref="L221:L225"/>
    <mergeCell ref="A230:A231"/>
    <mergeCell ref="C230:C231"/>
    <mergeCell ref="D230:D231"/>
    <mergeCell ref="E230:E231"/>
    <mergeCell ref="F230:F231"/>
    <mergeCell ref="G230:G231"/>
    <mergeCell ref="H230:H231"/>
    <mergeCell ref="A236:A240"/>
    <mergeCell ref="J230:J231"/>
    <mergeCell ref="K230:K231"/>
    <mergeCell ref="L230:L231"/>
    <mergeCell ref="A232:A233"/>
    <mergeCell ref="B232:B233"/>
    <mergeCell ref="J243:J244"/>
    <mergeCell ref="K243:K244"/>
    <mergeCell ref="L243:L244"/>
    <mergeCell ref="A241:A242"/>
    <mergeCell ref="A243:A244"/>
    <mergeCell ref="C243:C244"/>
    <mergeCell ref="D243:D244"/>
    <mergeCell ref="E243:E244"/>
    <mergeCell ref="F243:F244"/>
    <mergeCell ref="A249:A251"/>
    <mergeCell ref="B249:B251"/>
    <mergeCell ref="D249:D251"/>
    <mergeCell ref="E249:E251"/>
    <mergeCell ref="F249:F251"/>
    <mergeCell ref="G249:G251"/>
    <mergeCell ref="G243:G244"/>
    <mergeCell ref="H243:H244"/>
    <mergeCell ref="I243:I244"/>
    <mergeCell ref="D255:D257"/>
    <mergeCell ref="E255:E257"/>
    <mergeCell ref="F255:F257"/>
    <mergeCell ref="G255:G257"/>
    <mergeCell ref="A258:A259"/>
    <mergeCell ref="C258:C259"/>
    <mergeCell ref="A252:A254"/>
    <mergeCell ref="B252:B254"/>
    <mergeCell ref="C252:C253"/>
    <mergeCell ref="A255:A257"/>
    <mergeCell ref="B255:B257"/>
    <mergeCell ref="C255:C256"/>
  </mergeCells>
  <pageMargins left="0" right="0" top="0.39370078740157483" bottom="0" header="0" footer="0"/>
  <pageSetup paperSize="9" scale="56" fitToHeight="7" orientation="portrait" r:id="rId1"/>
  <headerFooter alignWithMargins="0"/>
  <rowBreaks count="2" manualBreakCount="2">
    <brk id="45" max="14" man="1"/>
    <brk id="6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M769"/>
  <sheetViews>
    <sheetView tabSelected="1" view="pageBreakPreview" topLeftCell="A352" zoomScale="118" zoomScaleSheetLayoutView="118" workbookViewId="0">
      <selection activeCell="A353" sqref="A353:A357"/>
    </sheetView>
  </sheetViews>
  <sheetFormatPr defaultColWidth="7.5703125" defaultRowHeight="42" customHeight="1" x14ac:dyDescent="0.25"/>
  <cols>
    <col min="1" max="1" width="4.85546875" style="9" customWidth="1"/>
    <col min="2" max="2" width="39.140625" style="344" customWidth="1"/>
    <col min="3" max="3" width="22.28515625" style="344" customWidth="1"/>
    <col min="4" max="4" width="23.5703125" style="2" customWidth="1"/>
    <col min="5" max="5" width="14.140625" style="2" customWidth="1"/>
    <col min="6" max="6" width="14.7109375" style="2" customWidth="1"/>
    <col min="7" max="7" width="16.42578125" style="2" customWidth="1"/>
    <col min="8" max="8" width="15" style="2" customWidth="1"/>
    <col min="9" max="9" width="16" style="2" customWidth="1"/>
    <col min="10" max="10" width="14.42578125" style="2" customWidth="1"/>
    <col min="11" max="11" width="26.140625" style="2" customWidth="1"/>
    <col min="12" max="12" width="18.140625" style="2" customWidth="1"/>
    <col min="13" max="16384" width="7.5703125" style="2"/>
  </cols>
  <sheetData>
    <row r="1" spans="1:13" ht="39" customHeight="1" x14ac:dyDescent="0.25">
      <c r="G1" s="740" t="s">
        <v>503</v>
      </c>
      <c r="H1" s="740"/>
      <c r="I1" s="740"/>
      <c r="J1" s="121"/>
    </row>
    <row r="2" spans="1:13" ht="13.5" customHeight="1" x14ac:dyDescent="0.25">
      <c r="G2" s="741"/>
      <c r="H2" s="741"/>
      <c r="I2" s="741"/>
    </row>
    <row r="3" spans="1:13" ht="11.25" hidden="1" customHeight="1" x14ac:dyDescent="0.25">
      <c r="G3" s="741"/>
      <c r="H3" s="741"/>
      <c r="I3" s="741"/>
    </row>
    <row r="4" spans="1:13" ht="8.25" customHeight="1" x14ac:dyDescent="0.25">
      <c r="G4" s="11"/>
      <c r="H4" s="1"/>
      <c r="I4" s="10"/>
    </row>
    <row r="5" spans="1:13" ht="9.75" customHeight="1" x14ac:dyDescent="0.3">
      <c r="I5" s="7"/>
    </row>
    <row r="6" spans="1:13" ht="42" customHeight="1" x14ac:dyDescent="0.25">
      <c r="A6" s="742" t="s">
        <v>33</v>
      </c>
      <c r="B6" s="742"/>
      <c r="C6" s="742"/>
      <c r="D6" s="742"/>
      <c r="E6" s="742"/>
      <c r="F6" s="742"/>
      <c r="G6" s="742"/>
      <c r="H6" s="742"/>
      <c r="I6" s="742"/>
    </row>
    <row r="7" spans="1:13" ht="18.75" x14ac:dyDescent="0.3">
      <c r="A7" s="93" t="s">
        <v>505</v>
      </c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3" ht="20.25" customHeight="1" x14ac:dyDescent="0.25">
      <c r="A8" s="743" t="s">
        <v>12</v>
      </c>
      <c r="B8" s="743"/>
      <c r="C8" s="743"/>
      <c r="D8" s="743"/>
      <c r="E8" s="743"/>
      <c r="F8" s="743"/>
      <c r="G8" s="743"/>
      <c r="H8" s="743"/>
      <c r="I8" s="743"/>
    </row>
    <row r="9" spans="1:13" ht="15.75" customHeight="1" x14ac:dyDescent="0.3">
      <c r="A9" s="12"/>
      <c r="B9" s="345"/>
      <c r="C9" s="345"/>
      <c r="D9" s="179"/>
      <c r="E9" s="179"/>
      <c r="F9" s="179"/>
      <c r="G9" s="179"/>
      <c r="H9" s="16" t="s">
        <v>15</v>
      </c>
      <c r="I9" s="133"/>
    </row>
    <row r="10" spans="1:13" ht="21.75" customHeight="1" x14ac:dyDescent="0.25">
      <c r="A10" s="744" t="s">
        <v>10</v>
      </c>
      <c r="B10" s="746" t="s">
        <v>26</v>
      </c>
      <c r="C10" s="608" t="s">
        <v>27</v>
      </c>
      <c r="D10" s="748" t="s">
        <v>2</v>
      </c>
      <c r="E10" s="750" t="s">
        <v>28</v>
      </c>
      <c r="F10" s="751"/>
      <c r="G10" s="751"/>
      <c r="H10" s="751"/>
      <c r="I10" s="752"/>
      <c r="K10" s="110"/>
      <c r="L10" s="110"/>
    </row>
    <row r="11" spans="1:13" ht="60.75" customHeight="1" x14ac:dyDescent="0.25">
      <c r="A11" s="745"/>
      <c r="B11" s="747"/>
      <c r="C11" s="610"/>
      <c r="D11" s="749"/>
      <c r="E11" s="360" t="s">
        <v>17</v>
      </c>
      <c r="F11" s="360" t="s">
        <v>18</v>
      </c>
      <c r="G11" s="360" t="s">
        <v>19</v>
      </c>
      <c r="H11" s="360" t="s">
        <v>29</v>
      </c>
      <c r="I11" s="390" t="s">
        <v>21</v>
      </c>
    </row>
    <row r="12" spans="1:13" s="110" customFormat="1" ht="15.75" x14ac:dyDescent="0.25">
      <c r="A12" s="355">
        <v>1</v>
      </c>
      <c r="B12" s="356">
        <v>2</v>
      </c>
      <c r="C12" s="357">
        <v>3</v>
      </c>
      <c r="D12" s="357">
        <v>4</v>
      </c>
      <c r="E12" s="357">
        <v>5</v>
      </c>
      <c r="F12" s="357">
        <v>6</v>
      </c>
      <c r="G12" s="357">
        <v>7</v>
      </c>
      <c r="H12" s="357">
        <v>8</v>
      </c>
      <c r="I12" s="357">
        <v>9</v>
      </c>
      <c r="K12" s="354"/>
      <c r="L12" s="354"/>
      <c r="M12" s="354"/>
    </row>
    <row r="13" spans="1:13" ht="18" customHeight="1" x14ac:dyDescent="0.3">
      <c r="A13" s="726" t="s">
        <v>13</v>
      </c>
      <c r="B13" s="381" t="s">
        <v>1</v>
      </c>
      <c r="C13" s="731"/>
      <c r="D13" s="378" t="s">
        <v>0</v>
      </c>
      <c r="E13" s="136">
        <f>SUM(E14:E17)</f>
        <v>531816.91026999999</v>
      </c>
      <c r="F13" s="136">
        <f>SUM(F14:F17)</f>
        <v>503440.84293999994</v>
      </c>
      <c r="G13" s="136">
        <f>SUM(G14:G17)</f>
        <v>496534.32062999997</v>
      </c>
      <c r="H13" s="136">
        <f>SUM(H14:H17)</f>
        <v>520857.60566</v>
      </c>
      <c r="I13" s="136">
        <f>SUM(I14:I17)</f>
        <v>520857.60566</v>
      </c>
      <c r="K13" s="19"/>
      <c r="L13" s="29"/>
      <c r="M13" s="6"/>
    </row>
    <row r="14" spans="1:13" ht="36" x14ac:dyDescent="0.25">
      <c r="A14" s="727"/>
      <c r="B14" s="382" t="s">
        <v>98</v>
      </c>
      <c r="C14" s="732"/>
      <c r="D14" s="379" t="s">
        <v>479</v>
      </c>
      <c r="E14" s="89">
        <f t="shared" ref="E14:H14" si="0">E59+E119+E284</f>
        <v>21839.862059999999</v>
      </c>
      <c r="F14" s="89">
        <f t="shared" si="0"/>
        <v>0</v>
      </c>
      <c r="G14" s="89">
        <f t="shared" si="0"/>
        <v>0</v>
      </c>
      <c r="H14" s="89">
        <f t="shared" si="0"/>
        <v>0</v>
      </c>
      <c r="I14" s="89">
        <f>I59+I119+I284</f>
        <v>0</v>
      </c>
      <c r="K14" s="30" t="s">
        <v>511</v>
      </c>
      <c r="L14" s="31"/>
      <c r="M14" s="6"/>
    </row>
    <row r="15" spans="1:13" ht="34.5" customHeight="1" x14ac:dyDescent="0.25">
      <c r="A15" s="727"/>
      <c r="B15" s="383" t="s">
        <v>513</v>
      </c>
      <c r="C15" s="732"/>
      <c r="D15" s="378" t="s">
        <v>498</v>
      </c>
      <c r="E15" s="89">
        <f>E20+E120+E340</f>
        <v>290391.81529999996</v>
      </c>
      <c r="F15" s="89">
        <f t="shared" ref="F15:I15" si="1">F20+F120+F340</f>
        <v>308797.66365999996</v>
      </c>
      <c r="G15" s="89">
        <f t="shared" si="1"/>
        <v>324419.48865999997</v>
      </c>
      <c r="H15" s="89">
        <f t="shared" si="1"/>
        <v>331138.81766</v>
      </c>
      <c r="I15" s="89">
        <f t="shared" si="1"/>
        <v>331138.81766</v>
      </c>
      <c r="K15" s="409">
        <f>E13+F13+G13+H13+I13</f>
        <v>2573507.28516</v>
      </c>
      <c r="L15" s="408" t="s">
        <v>512</v>
      </c>
      <c r="M15" s="6"/>
    </row>
    <row r="16" spans="1:13" ht="36" x14ac:dyDescent="0.25">
      <c r="A16" s="727"/>
      <c r="B16" s="383"/>
      <c r="C16" s="732"/>
      <c r="D16" s="384" t="s">
        <v>34</v>
      </c>
      <c r="E16" s="89">
        <f>E21+E121+E171+E286+E331+E351+E361+E643</f>
        <v>200410.23291000002</v>
      </c>
      <c r="F16" s="89">
        <f t="shared" ref="F16:H16" si="2">F21+F121+F171+F286+F331+F351+F361+F643+F341</f>
        <v>175443.17927999998</v>
      </c>
      <c r="G16" s="89">
        <f t="shared" si="2"/>
        <v>152914.83196999997</v>
      </c>
      <c r="H16" s="89">
        <f t="shared" si="2"/>
        <v>170518.788</v>
      </c>
      <c r="I16" s="89">
        <f>I21+I121+I171+I286+I331+I351+I361+I643+I341</f>
        <v>170518.788</v>
      </c>
      <c r="K16" s="409">
        <f>E14+F14+G14+H14+I14</f>
        <v>21839.862059999999</v>
      </c>
      <c r="L16" s="407" t="s">
        <v>479</v>
      </c>
      <c r="M16" s="6"/>
    </row>
    <row r="17" spans="1:13" ht="33" customHeight="1" x14ac:dyDescent="0.25">
      <c r="A17" s="728"/>
      <c r="B17" s="385"/>
      <c r="C17" s="733"/>
      <c r="D17" s="386" t="s">
        <v>32</v>
      </c>
      <c r="E17" s="69">
        <f t="shared" ref="E17:I17" si="3">E22+E167</f>
        <v>19175</v>
      </c>
      <c r="F17" s="69">
        <f t="shared" si="3"/>
        <v>19200</v>
      </c>
      <c r="G17" s="69">
        <f t="shared" si="3"/>
        <v>19200</v>
      </c>
      <c r="H17" s="69">
        <f t="shared" si="3"/>
        <v>19200</v>
      </c>
      <c r="I17" s="69">
        <f t="shared" si="3"/>
        <v>19200</v>
      </c>
      <c r="J17" s="88"/>
      <c r="K17" s="409">
        <f>E15+F15+G15+H15+I15</f>
        <v>1585886.6029399999</v>
      </c>
      <c r="L17" s="364" t="s">
        <v>460</v>
      </c>
      <c r="M17" s="6"/>
    </row>
    <row r="18" spans="1:13" ht="20.25" customHeight="1" x14ac:dyDescent="0.25">
      <c r="A18" s="726" t="s">
        <v>23</v>
      </c>
      <c r="B18" s="734" t="s">
        <v>39</v>
      </c>
      <c r="C18" s="608" t="s">
        <v>527</v>
      </c>
      <c r="D18" s="181" t="s">
        <v>0</v>
      </c>
      <c r="E18" s="148">
        <f>SUM(E19:E22)</f>
        <v>344939.46285999997</v>
      </c>
      <c r="F18" s="148">
        <f>SUM(F19:F22)</f>
        <v>326948.12146999995</v>
      </c>
      <c r="G18" s="85">
        <f>SUM(G19:G22)</f>
        <v>316497.51115999999</v>
      </c>
      <c r="H18" s="85">
        <f>SUM(H19:H22)</f>
        <v>339849.76318999997</v>
      </c>
      <c r="I18" s="85">
        <f>SUM(I19:I22)</f>
        <v>339849.76318999997</v>
      </c>
      <c r="J18" s="132"/>
      <c r="K18" s="409">
        <f>E16+F16+G16+H16+I16-K19</f>
        <v>868826.31321999989</v>
      </c>
      <c r="L18" s="364" t="s">
        <v>461</v>
      </c>
      <c r="M18" s="6"/>
    </row>
    <row r="19" spans="1:13" ht="36" x14ac:dyDescent="0.25">
      <c r="A19" s="727"/>
      <c r="B19" s="735"/>
      <c r="C19" s="609"/>
      <c r="D19" s="80" t="s">
        <v>479</v>
      </c>
      <c r="E19" s="67">
        <f t="shared" ref="E19:H19" si="4">E29+E64</f>
        <v>13259.262060000001</v>
      </c>
      <c r="F19" s="67">
        <f t="shared" si="4"/>
        <v>0</v>
      </c>
      <c r="G19" s="67">
        <f t="shared" si="4"/>
        <v>0</v>
      </c>
      <c r="H19" s="67">
        <f t="shared" si="4"/>
        <v>0</v>
      </c>
      <c r="I19" s="67">
        <f>I29+I64</f>
        <v>0</v>
      </c>
      <c r="J19" s="88"/>
      <c r="K19" s="409">
        <f>'форма 2   06,2023'!N136+'форма 2   06,2023'!O136+'форма 2   06,2023'!P136+'форма 2   06,2023'!Q136+'форма 2   06,2023'!R136</f>
        <v>979.50693999999999</v>
      </c>
      <c r="L19" s="400" t="s">
        <v>481</v>
      </c>
      <c r="M19" s="6"/>
    </row>
    <row r="20" spans="1:13" ht="19.5" customHeight="1" x14ac:dyDescent="0.25">
      <c r="A20" s="727"/>
      <c r="B20" s="735"/>
      <c r="C20" s="609"/>
      <c r="D20" s="181" t="s">
        <v>31</v>
      </c>
      <c r="E20" s="67">
        <f>E45+E70+E80+E85+E90+E105+E110</f>
        <v>234009.88279999999</v>
      </c>
      <c r="F20" s="67">
        <f t="shared" ref="F20:I20" si="5">F45+F70+F80+F85+F90+F105+F110</f>
        <v>246710.39615999997</v>
      </c>
      <c r="G20" s="67">
        <f t="shared" si="5"/>
        <v>259058.13315999997</v>
      </c>
      <c r="H20" s="67">
        <f t="shared" si="5"/>
        <v>265777.46216</v>
      </c>
      <c r="I20" s="67">
        <f t="shared" si="5"/>
        <v>265777.46216</v>
      </c>
      <c r="J20" s="132"/>
      <c r="K20" s="409">
        <f>E17+F17+G17+H17+I17</f>
        <v>95975</v>
      </c>
      <c r="L20" s="364" t="s">
        <v>497</v>
      </c>
      <c r="M20" s="6"/>
    </row>
    <row r="21" spans="1:13" ht="29.25" customHeight="1" x14ac:dyDescent="0.25">
      <c r="A21" s="727"/>
      <c r="B21" s="735"/>
      <c r="C21" s="609"/>
      <c r="D21" s="116" t="s">
        <v>34</v>
      </c>
      <c r="E21" s="89">
        <f>E31+E51+E56+E66+E101</f>
        <v>91375.317999999999</v>
      </c>
      <c r="F21" s="67">
        <f t="shared" ref="F21:I21" si="6">F28+F51+F56+F66+F101</f>
        <v>73937.725309999994</v>
      </c>
      <c r="G21" s="67">
        <f t="shared" si="6"/>
        <v>51139.377999999997</v>
      </c>
      <c r="H21" s="67">
        <f t="shared" si="6"/>
        <v>67772.301030000002</v>
      </c>
      <c r="I21" s="67">
        <f t="shared" si="6"/>
        <v>67772.301030000002</v>
      </c>
      <c r="J21" s="88"/>
      <c r="K21" s="27"/>
      <c r="L21" s="24"/>
      <c r="M21" s="6"/>
    </row>
    <row r="22" spans="1:13" ht="30.75" customHeight="1" x14ac:dyDescent="0.25">
      <c r="A22" s="728"/>
      <c r="B22" s="736"/>
      <c r="C22" s="610"/>
      <c r="D22" s="181" t="s">
        <v>32</v>
      </c>
      <c r="E22" s="70">
        <f>E117</f>
        <v>6295</v>
      </c>
      <c r="F22" s="70">
        <f t="shared" ref="F22:I22" si="7">F117</f>
        <v>6300</v>
      </c>
      <c r="G22" s="70">
        <f t="shared" si="7"/>
        <v>6300</v>
      </c>
      <c r="H22" s="70">
        <f t="shared" si="7"/>
        <v>6300</v>
      </c>
      <c r="I22" s="70">
        <f t="shared" si="7"/>
        <v>6300</v>
      </c>
      <c r="K22" s="27"/>
      <c r="L22" s="24"/>
      <c r="M22" s="6"/>
    </row>
    <row r="23" spans="1:13" ht="21" hidden="1" customHeight="1" x14ac:dyDescent="0.25">
      <c r="A23" s="726" t="s">
        <v>289</v>
      </c>
      <c r="B23" s="737" t="s">
        <v>36</v>
      </c>
      <c r="C23" s="608" t="s">
        <v>527</v>
      </c>
      <c r="D23" s="181" t="s">
        <v>0</v>
      </c>
      <c r="E23" s="67">
        <f>SUM(E24:E27)</f>
        <v>0</v>
      </c>
      <c r="F23" s="67">
        <f>SUM(F24:F27)</f>
        <v>0</v>
      </c>
      <c r="G23" s="67">
        <f>SUM(G24:G27)</f>
        <v>0</v>
      </c>
      <c r="H23" s="67">
        <f>SUM(H24:H27)</f>
        <v>0</v>
      </c>
      <c r="I23" s="67">
        <f>SUM(I24:I27)</f>
        <v>0</v>
      </c>
      <c r="K23" s="27"/>
      <c r="L23" s="24"/>
      <c r="M23" s="6"/>
    </row>
    <row r="24" spans="1:13" ht="36" hidden="1" x14ac:dyDescent="0.25">
      <c r="A24" s="727"/>
      <c r="B24" s="738"/>
      <c r="C24" s="609"/>
      <c r="D24" s="80" t="s">
        <v>479</v>
      </c>
      <c r="E24" s="187"/>
      <c r="F24" s="187"/>
      <c r="G24" s="187"/>
      <c r="H24" s="187"/>
      <c r="I24" s="369"/>
      <c r="K24" s="27"/>
      <c r="L24" s="24"/>
      <c r="M24" s="6"/>
    </row>
    <row r="25" spans="1:13" ht="18.75" hidden="1" customHeight="1" x14ac:dyDescent="0.25">
      <c r="A25" s="727"/>
      <c r="B25" s="738"/>
      <c r="C25" s="609"/>
      <c r="D25" s="181" t="s">
        <v>31</v>
      </c>
      <c r="E25" s="187"/>
      <c r="F25" s="187"/>
      <c r="G25" s="187"/>
      <c r="H25" s="187"/>
      <c r="I25" s="369"/>
      <c r="K25" s="32"/>
      <c r="L25" s="32"/>
      <c r="M25" s="6"/>
    </row>
    <row r="26" spans="1:13" ht="36" hidden="1" customHeight="1" x14ac:dyDescent="0.25">
      <c r="A26" s="727"/>
      <c r="B26" s="738"/>
      <c r="C26" s="609"/>
      <c r="D26" s="181" t="s">
        <v>34</v>
      </c>
      <c r="E26" s="67">
        <f>'форма 2   06,2023'!H13</f>
        <v>0</v>
      </c>
      <c r="F26" s="67">
        <f>'форма 2   06,2023'!I13</f>
        <v>0</v>
      </c>
      <c r="G26" s="67">
        <f>'форма 2   06,2023'!J13</f>
        <v>0</v>
      </c>
      <c r="H26" s="67">
        <f>'форма 2   06,2023'!K13</f>
        <v>0</v>
      </c>
      <c r="I26" s="67">
        <f>'форма 2   06,2023'!L13</f>
        <v>0</v>
      </c>
      <c r="K26" s="683"/>
      <c r="L26" s="683"/>
      <c r="M26" s="6"/>
    </row>
    <row r="27" spans="1:13" ht="35.25" hidden="1" customHeight="1" x14ac:dyDescent="0.25">
      <c r="A27" s="728"/>
      <c r="B27" s="739"/>
      <c r="C27" s="610"/>
      <c r="D27" s="181" t="s">
        <v>32</v>
      </c>
      <c r="E27" s="187"/>
      <c r="F27" s="187"/>
      <c r="G27" s="187"/>
      <c r="H27" s="187"/>
      <c r="I27" s="369"/>
      <c r="K27" s="683"/>
      <c r="L27" s="683"/>
      <c r="M27" s="6"/>
    </row>
    <row r="28" spans="1:13" ht="17.25" customHeight="1" x14ac:dyDescent="0.25">
      <c r="A28" s="726" t="s">
        <v>564</v>
      </c>
      <c r="B28" s="542" t="s">
        <v>430</v>
      </c>
      <c r="C28" s="608" t="s">
        <v>527</v>
      </c>
      <c r="D28" s="181" t="s">
        <v>0</v>
      </c>
      <c r="E28" s="67">
        <f>SUM(E29:E32)</f>
        <v>10613.226000000001</v>
      </c>
      <c r="F28" s="67">
        <f>SUM(F29:F32)</f>
        <v>500</v>
      </c>
      <c r="G28" s="67">
        <f>SUM(G29:G32)</f>
        <v>500</v>
      </c>
      <c r="H28" s="67">
        <f>SUM(H29:H32)</f>
        <v>500</v>
      </c>
      <c r="I28" s="67">
        <f>SUM(I29:I32)</f>
        <v>500</v>
      </c>
      <c r="K28" s="26"/>
      <c r="L28" s="26"/>
      <c r="M28" s="6"/>
    </row>
    <row r="29" spans="1:13" ht="36" x14ac:dyDescent="0.25">
      <c r="A29" s="727"/>
      <c r="B29" s="729"/>
      <c r="C29" s="609"/>
      <c r="D29" s="80" t="s">
        <v>479</v>
      </c>
      <c r="E29" s="152">
        <f>'форма 2   06,2023'!H15</f>
        <v>7950</v>
      </c>
      <c r="F29" s="152">
        <f>'форма 2   06,2023'!I15</f>
        <v>0</v>
      </c>
      <c r="G29" s="152">
        <f>'форма 2   06,2023'!J15</f>
        <v>0</v>
      </c>
      <c r="H29" s="152">
        <f>'форма 2   06,2023'!K15</f>
        <v>0</v>
      </c>
      <c r="I29" s="152">
        <f>'форма 2   06,2023'!L15</f>
        <v>0</v>
      </c>
      <c r="K29" s="27"/>
      <c r="L29" s="24"/>
      <c r="M29" s="6"/>
    </row>
    <row r="30" spans="1:13" ht="17.25" customHeight="1" x14ac:dyDescent="0.25">
      <c r="A30" s="727"/>
      <c r="B30" s="729"/>
      <c r="C30" s="609"/>
      <c r="D30" s="181" t="s">
        <v>31</v>
      </c>
      <c r="E30" s="152">
        <v>0</v>
      </c>
      <c r="F30" s="152">
        <v>0</v>
      </c>
      <c r="G30" s="152">
        <v>0</v>
      </c>
      <c r="H30" s="152">
        <v>0</v>
      </c>
      <c r="I30" s="152">
        <v>0</v>
      </c>
      <c r="K30" s="23"/>
      <c r="L30" s="24"/>
      <c r="M30" s="6"/>
    </row>
    <row r="31" spans="1:13" ht="33" customHeight="1" x14ac:dyDescent="0.25">
      <c r="A31" s="727"/>
      <c r="B31" s="729"/>
      <c r="C31" s="609"/>
      <c r="D31" s="181" t="s">
        <v>240</v>
      </c>
      <c r="E31" s="152">
        <f>'форма 2   06,2023'!H14+'форма 2   06,2023'!H22</f>
        <v>2663.2260000000001</v>
      </c>
      <c r="F31" s="152">
        <f>'форма 2   06,2023'!I24</f>
        <v>500</v>
      </c>
      <c r="G31" s="152">
        <f>'форма 2   06,2023'!J24</f>
        <v>500</v>
      </c>
      <c r="H31" s="152">
        <f>'форма 2   06,2023'!K24</f>
        <v>500</v>
      </c>
      <c r="I31" s="152">
        <f>'форма 2   06,2023'!L24</f>
        <v>500</v>
      </c>
      <c r="K31" s="23"/>
      <c r="L31" s="24"/>
      <c r="M31" s="6"/>
    </row>
    <row r="32" spans="1:13" ht="33" customHeight="1" x14ac:dyDescent="0.25">
      <c r="A32" s="728"/>
      <c r="B32" s="730"/>
      <c r="C32" s="610"/>
      <c r="D32" s="181" t="s">
        <v>32</v>
      </c>
      <c r="E32" s="5"/>
      <c r="F32" s="5"/>
      <c r="G32" s="5"/>
      <c r="H32" s="5"/>
      <c r="I32" s="5"/>
      <c r="K32" s="23"/>
      <c r="L32" s="24"/>
      <c r="M32" s="6"/>
    </row>
    <row r="33" spans="1:13" ht="14.25" hidden="1" customHeight="1" x14ac:dyDescent="0.25">
      <c r="A33" s="619" t="s">
        <v>290</v>
      </c>
      <c r="B33" s="652" t="s">
        <v>37</v>
      </c>
      <c r="C33" s="608" t="s">
        <v>527</v>
      </c>
      <c r="D33" s="181" t="s">
        <v>0</v>
      </c>
      <c r="E33" s="67">
        <f>SUM(E34:E37)</f>
        <v>0</v>
      </c>
      <c r="F33" s="67">
        <f>SUM(F34:F37)</f>
        <v>0</v>
      </c>
      <c r="G33" s="67">
        <f>SUM(G34:G37)</f>
        <v>0</v>
      </c>
      <c r="H33" s="67">
        <f>SUM(H34:H37)</f>
        <v>0</v>
      </c>
      <c r="I33" s="67">
        <f>SUM(I34:I37)</f>
        <v>0</v>
      </c>
      <c r="K33" s="28"/>
      <c r="L33" s="25"/>
      <c r="M33" s="6"/>
    </row>
    <row r="34" spans="1:13" ht="36" hidden="1" x14ac:dyDescent="0.25">
      <c r="A34" s="599"/>
      <c r="B34" s="653"/>
      <c r="C34" s="609"/>
      <c r="D34" s="80" t="s">
        <v>479</v>
      </c>
      <c r="E34" s="187"/>
      <c r="F34" s="187"/>
      <c r="G34" s="187"/>
      <c r="H34" s="187"/>
      <c r="I34" s="369"/>
      <c r="K34" s="24"/>
      <c r="L34" s="24"/>
      <c r="M34" s="6"/>
    </row>
    <row r="35" spans="1:13" ht="15.75" hidden="1" x14ac:dyDescent="0.25">
      <c r="A35" s="599"/>
      <c r="B35" s="653"/>
      <c r="C35" s="609"/>
      <c r="D35" s="181" t="s">
        <v>31</v>
      </c>
      <c r="E35" s="187"/>
      <c r="F35" s="187"/>
      <c r="G35" s="187"/>
      <c r="H35" s="187"/>
      <c r="I35" s="369"/>
      <c r="K35" s="33"/>
      <c r="L35" s="33"/>
      <c r="M35" s="6"/>
    </row>
    <row r="36" spans="1:13" ht="47.25" hidden="1" x14ac:dyDescent="0.25">
      <c r="A36" s="599"/>
      <c r="B36" s="653"/>
      <c r="C36" s="609"/>
      <c r="D36" s="181" t="s">
        <v>34</v>
      </c>
      <c r="E36" s="67">
        <f>'форма 2   06,2023'!H16</f>
        <v>0</v>
      </c>
      <c r="F36" s="67">
        <f>'форма 2   06,2023'!I16</f>
        <v>0</v>
      </c>
      <c r="G36" s="67">
        <f>'форма 2   06,2023'!J16</f>
        <v>0</v>
      </c>
      <c r="H36" s="67">
        <f>'форма 2   06,2023'!K16</f>
        <v>0</v>
      </c>
      <c r="I36" s="67">
        <f>'форма 2   06,2023'!L16</f>
        <v>0</v>
      </c>
      <c r="K36" s="34"/>
      <c r="L36" s="35"/>
      <c r="M36" s="6"/>
    </row>
    <row r="37" spans="1:13" ht="31.5" hidden="1" x14ac:dyDescent="0.25">
      <c r="A37" s="620"/>
      <c r="B37" s="654"/>
      <c r="C37" s="610"/>
      <c r="D37" s="181" t="s">
        <v>32</v>
      </c>
      <c r="E37" s="187"/>
      <c r="F37" s="187"/>
      <c r="G37" s="187"/>
      <c r="H37" s="187"/>
      <c r="I37" s="369"/>
      <c r="K37" s="21"/>
      <c r="L37" s="21"/>
      <c r="M37" s="6"/>
    </row>
    <row r="38" spans="1:13" ht="19.5" hidden="1" customHeight="1" x14ac:dyDescent="0.25">
      <c r="A38" s="619" t="s">
        <v>291</v>
      </c>
      <c r="B38" s="652" t="s">
        <v>38</v>
      </c>
      <c r="C38" s="608" t="s">
        <v>527</v>
      </c>
      <c r="D38" s="181" t="s">
        <v>0</v>
      </c>
      <c r="E38" s="67">
        <f>SUM(E39:E42)</f>
        <v>0</v>
      </c>
      <c r="F38" s="67">
        <f>SUM(F39:F42)</f>
        <v>0</v>
      </c>
      <c r="G38" s="67">
        <f>SUM(G39:G42)</f>
        <v>0</v>
      </c>
      <c r="H38" s="67">
        <f>SUM(H39:H42)</f>
        <v>0</v>
      </c>
      <c r="I38" s="67">
        <f>SUM(I39:I42)</f>
        <v>0</v>
      </c>
      <c r="K38" s="683"/>
      <c r="L38" s="683"/>
      <c r="M38" s="6"/>
    </row>
    <row r="39" spans="1:13" ht="36" hidden="1" x14ac:dyDescent="0.25">
      <c r="A39" s="599"/>
      <c r="B39" s="653"/>
      <c r="C39" s="609"/>
      <c r="D39" s="80" t="s">
        <v>479</v>
      </c>
      <c r="E39" s="187"/>
      <c r="F39" s="187"/>
      <c r="G39" s="187"/>
      <c r="H39" s="187"/>
      <c r="I39" s="369"/>
      <c r="K39" s="683"/>
      <c r="L39" s="683"/>
      <c r="M39" s="6"/>
    </row>
    <row r="40" spans="1:13" ht="19.5" hidden="1" customHeight="1" x14ac:dyDescent="0.25">
      <c r="A40" s="599"/>
      <c r="B40" s="653"/>
      <c r="C40" s="609"/>
      <c r="D40" s="181" t="s">
        <v>31</v>
      </c>
      <c r="E40" s="187"/>
      <c r="F40" s="187"/>
      <c r="G40" s="187"/>
      <c r="H40" s="187"/>
      <c r="I40" s="369"/>
      <c r="K40" s="26"/>
      <c r="L40" s="26"/>
      <c r="M40" s="6"/>
    </row>
    <row r="41" spans="1:13" ht="31.5" hidden="1" customHeight="1" x14ac:dyDescent="0.25">
      <c r="A41" s="599"/>
      <c r="B41" s="653"/>
      <c r="C41" s="609"/>
      <c r="D41" s="181" t="s">
        <v>34</v>
      </c>
      <c r="E41" s="67">
        <f>'форма 2   06,2023'!H17</f>
        <v>0</v>
      </c>
      <c r="F41" s="67">
        <f>'форма 2   06,2023'!I17</f>
        <v>0</v>
      </c>
      <c r="G41" s="67">
        <f>'форма 2   06,2023'!J17</f>
        <v>0</v>
      </c>
      <c r="H41" s="67">
        <f>'форма 2   06,2023'!K17</f>
        <v>0</v>
      </c>
      <c r="I41" s="67">
        <f>'форма 2   06,2023'!L17</f>
        <v>0</v>
      </c>
      <c r="K41" s="22"/>
      <c r="L41" s="24"/>
      <c r="M41" s="6"/>
    </row>
    <row r="42" spans="1:13" ht="30.75" hidden="1" customHeight="1" x14ac:dyDescent="0.25">
      <c r="A42" s="620"/>
      <c r="B42" s="654"/>
      <c r="C42" s="610"/>
      <c r="D42" s="181" t="s">
        <v>32</v>
      </c>
      <c r="E42" s="187"/>
      <c r="F42" s="187"/>
      <c r="G42" s="187"/>
      <c r="H42" s="187"/>
      <c r="I42" s="369"/>
      <c r="J42" s="88"/>
      <c r="K42" s="22"/>
      <c r="L42" s="24"/>
      <c r="M42" s="6"/>
    </row>
    <row r="43" spans="1:13" ht="17.25" customHeight="1" x14ac:dyDescent="0.25">
      <c r="A43" s="619" t="s">
        <v>565</v>
      </c>
      <c r="B43" s="652" t="s">
        <v>551</v>
      </c>
      <c r="C43" s="608" t="s">
        <v>527</v>
      </c>
      <c r="D43" s="181" t="s">
        <v>0</v>
      </c>
      <c r="E43" s="67">
        <v>0</v>
      </c>
      <c r="F43" s="67">
        <f>SUM(F44:F47)</f>
        <v>0</v>
      </c>
      <c r="G43" s="67">
        <f t="shared" ref="G43:I43" si="8">SUM(G44:G47)</f>
        <v>0</v>
      </c>
      <c r="H43" s="67">
        <f t="shared" si="8"/>
        <v>0</v>
      </c>
      <c r="I43" s="67">
        <f t="shared" si="8"/>
        <v>0</v>
      </c>
      <c r="J43" s="88"/>
      <c r="K43" s="22"/>
      <c r="L43" s="24"/>
      <c r="M43" s="6"/>
    </row>
    <row r="44" spans="1:13" ht="36" x14ac:dyDescent="0.25">
      <c r="A44" s="599"/>
      <c r="B44" s="653"/>
      <c r="C44" s="609"/>
      <c r="D44" s="80" t="s">
        <v>479</v>
      </c>
      <c r="E44" s="187"/>
      <c r="F44" s="187"/>
      <c r="G44" s="187"/>
      <c r="H44" s="187"/>
      <c r="I44" s="369"/>
      <c r="J44" s="88"/>
      <c r="K44" s="22"/>
      <c r="L44" s="24"/>
      <c r="M44" s="6"/>
    </row>
    <row r="45" spans="1:13" ht="18" customHeight="1" x14ac:dyDescent="0.25">
      <c r="A45" s="599"/>
      <c r="B45" s="653"/>
      <c r="C45" s="609"/>
      <c r="D45" s="181" t="s">
        <v>31</v>
      </c>
      <c r="E45" s="67">
        <v>2970</v>
      </c>
      <c r="F45" s="67">
        <f>'форма 2   06,2023'!I18</f>
        <v>0</v>
      </c>
      <c r="G45" s="67">
        <f>'форма 2   06,2023'!J18</f>
        <v>0</v>
      </c>
      <c r="H45" s="67">
        <f>'форма 2   06,2023'!K18</f>
        <v>0</v>
      </c>
      <c r="I45" s="67">
        <f>'форма 2   06,2023'!L18</f>
        <v>0</v>
      </c>
      <c r="J45" s="88"/>
      <c r="K45" s="22"/>
      <c r="L45" s="24"/>
      <c r="M45" s="6"/>
    </row>
    <row r="46" spans="1:13" ht="30" customHeight="1" x14ac:dyDescent="0.25">
      <c r="A46" s="599"/>
      <c r="B46" s="653"/>
      <c r="C46" s="609"/>
      <c r="D46" s="181" t="s">
        <v>34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K46" s="22"/>
      <c r="L46" s="24"/>
      <c r="M46" s="6"/>
    </row>
    <row r="47" spans="1:13" ht="31.5" customHeight="1" x14ac:dyDescent="0.25">
      <c r="A47" s="620"/>
      <c r="B47" s="654"/>
      <c r="C47" s="610"/>
      <c r="D47" s="181" t="s">
        <v>32</v>
      </c>
      <c r="E47" s="67"/>
      <c r="F47" s="67"/>
      <c r="G47" s="67"/>
      <c r="H47" s="67"/>
      <c r="I47" s="67"/>
      <c r="K47" s="22"/>
      <c r="L47" s="24"/>
      <c r="M47" s="6"/>
    </row>
    <row r="48" spans="1:13" ht="16.5" customHeight="1" x14ac:dyDescent="0.25">
      <c r="A48" s="619" t="s">
        <v>566</v>
      </c>
      <c r="B48" s="717" t="s">
        <v>558</v>
      </c>
      <c r="C48" s="608" t="s">
        <v>527</v>
      </c>
      <c r="D48" s="181" t="s">
        <v>0</v>
      </c>
      <c r="E48" s="67">
        <v>63</v>
      </c>
      <c r="F48" s="67">
        <f>SUM(F49:F52)</f>
        <v>0</v>
      </c>
      <c r="G48" s="67">
        <f>SUM(G49:G52)</f>
        <v>0</v>
      </c>
      <c r="H48" s="67">
        <f>SUM(H49:H52)</f>
        <v>0</v>
      </c>
      <c r="I48" s="67">
        <f>SUM(I49:I52)</f>
        <v>0</v>
      </c>
      <c r="K48" s="22"/>
      <c r="L48" s="24"/>
      <c r="M48" s="6"/>
    </row>
    <row r="49" spans="1:13" ht="36" x14ac:dyDescent="0.25">
      <c r="A49" s="599"/>
      <c r="B49" s="718"/>
      <c r="C49" s="609"/>
      <c r="D49" s="80" t="s">
        <v>479</v>
      </c>
      <c r="E49" s="187"/>
      <c r="F49" s="187"/>
      <c r="G49" s="187"/>
      <c r="H49" s="187"/>
      <c r="I49" s="369"/>
      <c r="K49" s="22"/>
      <c r="L49" s="24"/>
      <c r="M49" s="6"/>
    </row>
    <row r="50" spans="1:13" ht="18" customHeight="1" x14ac:dyDescent="0.25">
      <c r="A50" s="599"/>
      <c r="B50" s="718"/>
      <c r="C50" s="609"/>
      <c r="D50" s="181" t="s">
        <v>31</v>
      </c>
      <c r="E50" s="67"/>
      <c r="F50" s="67">
        <f>'форма 2   06,2023'!I36</f>
        <v>0</v>
      </c>
      <c r="G50" s="67">
        <f>'форма 2   06,2023'!J36</f>
        <v>0</v>
      </c>
      <c r="H50" s="67">
        <f>'форма 2   06,2023'!K36</f>
        <v>0</v>
      </c>
      <c r="I50" s="67">
        <f>'форма 2   06,2023'!L36</f>
        <v>0</v>
      </c>
      <c r="K50" s="22"/>
      <c r="L50" s="24"/>
      <c r="M50" s="6"/>
    </row>
    <row r="51" spans="1:13" ht="29.25" customHeight="1" x14ac:dyDescent="0.25">
      <c r="A51" s="599"/>
      <c r="B51" s="718"/>
      <c r="C51" s="609"/>
      <c r="D51" s="181" t="s">
        <v>34</v>
      </c>
      <c r="E51" s="67">
        <v>63</v>
      </c>
      <c r="F51" s="67">
        <f>'форма 2   06,2023'!I34+'форма 2   06,2023'!I35</f>
        <v>0</v>
      </c>
      <c r="G51" s="67">
        <f>'форма 2   06,2023'!J34+'форма 2   06,2023'!J35</f>
        <v>0</v>
      </c>
      <c r="H51" s="67">
        <f>'форма 2   06,2023'!K19+'форма 2   06,2023'!K20</f>
        <v>0</v>
      </c>
      <c r="I51" s="67">
        <f>'форма 2   06,2023'!L19+'форма 2   06,2023'!L20</f>
        <v>0</v>
      </c>
      <c r="K51" s="22"/>
      <c r="L51" s="24"/>
      <c r="M51" s="6"/>
    </row>
    <row r="52" spans="1:13" ht="31.5" customHeight="1" x14ac:dyDescent="0.25">
      <c r="A52" s="620"/>
      <c r="B52" s="719"/>
      <c r="C52" s="610"/>
      <c r="D52" s="181" t="s">
        <v>32</v>
      </c>
      <c r="E52" s="67"/>
      <c r="F52" s="187"/>
      <c r="G52" s="187"/>
      <c r="H52" s="187"/>
      <c r="I52" s="369"/>
      <c r="K52" s="22"/>
      <c r="L52" s="24"/>
      <c r="M52" s="6"/>
    </row>
    <row r="53" spans="1:13" ht="15.75" customHeight="1" x14ac:dyDescent="0.25">
      <c r="A53" s="619" t="s">
        <v>567</v>
      </c>
      <c r="B53" s="723" t="s">
        <v>532</v>
      </c>
      <c r="C53" s="608" t="s">
        <v>533</v>
      </c>
      <c r="D53" s="195" t="s">
        <v>0</v>
      </c>
      <c r="E53" s="67">
        <v>13.1</v>
      </c>
      <c r="F53" s="67">
        <f>SUM(F54:F57)</f>
        <v>0</v>
      </c>
      <c r="G53" s="67">
        <f>SUM(G54:G57)</f>
        <v>0</v>
      </c>
      <c r="H53" s="67">
        <f>SUM(H54:H57)</f>
        <v>0</v>
      </c>
      <c r="I53" s="67">
        <f>SUM(I54:I57)</f>
        <v>0</v>
      </c>
      <c r="K53" s="22"/>
      <c r="L53" s="24"/>
      <c r="M53" s="6"/>
    </row>
    <row r="54" spans="1:13" ht="36" x14ac:dyDescent="0.25">
      <c r="A54" s="599"/>
      <c r="B54" s="724"/>
      <c r="C54" s="609"/>
      <c r="D54" s="80" t="s">
        <v>479</v>
      </c>
      <c r="E54" s="67"/>
      <c r="F54" s="194"/>
      <c r="G54" s="194"/>
      <c r="H54" s="194"/>
      <c r="I54" s="369"/>
      <c r="K54" s="22"/>
      <c r="L54" s="24"/>
      <c r="M54" s="6"/>
    </row>
    <row r="55" spans="1:13" ht="15.75" x14ac:dyDescent="0.25">
      <c r="A55" s="599"/>
      <c r="B55" s="724"/>
      <c r="C55" s="609"/>
      <c r="D55" s="195" t="s">
        <v>31</v>
      </c>
      <c r="E55" s="67"/>
      <c r="F55" s="194"/>
      <c r="G55" s="194"/>
      <c r="H55" s="194"/>
      <c r="I55" s="369"/>
      <c r="K55" s="22"/>
      <c r="L55" s="24"/>
      <c r="M55" s="6"/>
    </row>
    <row r="56" spans="1:13" ht="31.5" customHeight="1" x14ac:dyDescent="0.25">
      <c r="A56" s="599"/>
      <c r="B56" s="724"/>
      <c r="C56" s="609"/>
      <c r="D56" s="130" t="s">
        <v>34</v>
      </c>
      <c r="E56" s="67">
        <v>13.1</v>
      </c>
      <c r="F56" s="67">
        <f>'форма 2   06,2023'!I21</f>
        <v>0</v>
      </c>
      <c r="G56" s="67">
        <f>'форма 2   06,2023'!J21</f>
        <v>0</v>
      </c>
      <c r="H56" s="67">
        <f>'форма 2   06,2023'!K21+'форма 2   06,2023'!K23</f>
        <v>0</v>
      </c>
      <c r="I56" s="67">
        <f>'форма 2   06,2023'!L21+'форма 2   06,2023'!L23</f>
        <v>0</v>
      </c>
      <c r="K56" s="22"/>
      <c r="L56" s="24"/>
      <c r="M56" s="6"/>
    </row>
    <row r="57" spans="1:13" ht="31.5" x14ac:dyDescent="0.25">
      <c r="A57" s="620"/>
      <c r="B57" s="725"/>
      <c r="C57" s="610"/>
      <c r="D57" s="195" t="s">
        <v>32</v>
      </c>
      <c r="E57" s="194"/>
      <c r="F57" s="194"/>
      <c r="G57" s="194"/>
      <c r="H57" s="194"/>
      <c r="I57" s="369"/>
      <c r="K57" s="22"/>
      <c r="L57" s="24"/>
      <c r="M57" s="6"/>
    </row>
    <row r="58" spans="1:13" ht="19.5" customHeight="1" x14ac:dyDescent="0.25">
      <c r="A58" s="619" t="s">
        <v>568</v>
      </c>
      <c r="B58" s="720" t="s">
        <v>44</v>
      </c>
      <c r="C58" s="608" t="s">
        <v>527</v>
      </c>
      <c r="D58" s="181" t="s">
        <v>0</v>
      </c>
      <c r="E58" s="115">
        <f>SUM(E59:E62)</f>
        <v>15998.588060000002</v>
      </c>
      <c r="F58" s="115">
        <f>SUM(F59:F62)</f>
        <v>500</v>
      </c>
      <c r="G58" s="115">
        <f>SUM(G59:G62)</f>
        <v>500</v>
      </c>
      <c r="H58" s="115">
        <f>H48+H28+H53</f>
        <v>500</v>
      </c>
      <c r="I58" s="115">
        <f>I48+I28+I53</f>
        <v>500</v>
      </c>
      <c r="K58" s="23"/>
      <c r="L58" s="24"/>
      <c r="M58" s="6"/>
    </row>
    <row r="59" spans="1:13" ht="36" x14ac:dyDescent="0.25">
      <c r="A59" s="599"/>
      <c r="B59" s="721"/>
      <c r="C59" s="609"/>
      <c r="D59" s="80" t="s">
        <v>479</v>
      </c>
      <c r="E59" s="59">
        <f t="shared" ref="E59:G59" si="9">E29+E64</f>
        <v>13259.262060000001</v>
      </c>
      <c r="F59" s="59">
        <f t="shared" si="9"/>
        <v>0</v>
      </c>
      <c r="G59" s="59">
        <f t="shared" si="9"/>
        <v>0</v>
      </c>
      <c r="H59" s="59">
        <f>H29+H64</f>
        <v>0</v>
      </c>
      <c r="I59" s="59">
        <f>I29+I64</f>
        <v>0</v>
      </c>
      <c r="K59" s="22"/>
      <c r="L59" s="24"/>
      <c r="M59" s="6"/>
    </row>
    <row r="60" spans="1:13" ht="19.5" customHeight="1" x14ac:dyDescent="0.25">
      <c r="A60" s="599"/>
      <c r="B60" s="721"/>
      <c r="C60" s="609"/>
      <c r="D60" s="181" t="s">
        <v>31</v>
      </c>
      <c r="E60" s="69">
        <f t="shared" ref="E60:F60" si="10">E27+E47+E52</f>
        <v>0</v>
      </c>
      <c r="F60" s="69">
        <f t="shared" si="10"/>
        <v>0</v>
      </c>
      <c r="G60" s="69">
        <f>G50</f>
        <v>0</v>
      </c>
      <c r="H60" s="69">
        <f>H50</f>
        <v>0</v>
      </c>
      <c r="I60" s="69">
        <f>I50</f>
        <v>0</v>
      </c>
      <c r="K60" s="22"/>
      <c r="L60" s="24"/>
      <c r="M60" s="6"/>
    </row>
    <row r="61" spans="1:13" ht="31.5" customHeight="1" x14ac:dyDescent="0.25">
      <c r="A61" s="599"/>
      <c r="B61" s="721"/>
      <c r="C61" s="609"/>
      <c r="D61" s="181" t="s">
        <v>34</v>
      </c>
      <c r="E61" s="69">
        <f>E56+E51+E31</f>
        <v>2739.326</v>
      </c>
      <c r="F61" s="69">
        <f t="shared" ref="F61:G61" si="11">F56+F51+F31</f>
        <v>500</v>
      </c>
      <c r="G61" s="69">
        <f t="shared" si="11"/>
        <v>500</v>
      </c>
      <c r="H61" s="69">
        <f>H56+H51+H31</f>
        <v>500</v>
      </c>
      <c r="I61" s="69">
        <f>I56+I51+I31</f>
        <v>500</v>
      </c>
      <c r="K61" s="24"/>
      <c r="L61" s="24"/>
      <c r="M61" s="6"/>
    </row>
    <row r="62" spans="1:13" ht="30.75" customHeight="1" x14ac:dyDescent="0.25">
      <c r="A62" s="620"/>
      <c r="B62" s="722"/>
      <c r="C62" s="610"/>
      <c r="D62" s="181" t="s">
        <v>32</v>
      </c>
      <c r="E62" s="67"/>
      <c r="F62" s="187"/>
      <c r="G62" s="187"/>
      <c r="H62" s="187"/>
      <c r="I62" s="369"/>
      <c r="K62" s="25"/>
      <c r="L62" s="25"/>
      <c r="M62" s="6"/>
    </row>
    <row r="63" spans="1:13" ht="21" customHeight="1" x14ac:dyDescent="0.25">
      <c r="A63" s="619" t="s">
        <v>569</v>
      </c>
      <c r="B63" s="714" t="s">
        <v>439</v>
      </c>
      <c r="C63" s="608" t="s">
        <v>527</v>
      </c>
      <c r="D63" s="181" t="s">
        <v>0</v>
      </c>
      <c r="E63" s="149">
        <f>SUM(E64:E67)</f>
        <v>93915.254059999992</v>
      </c>
      <c r="F63" s="149">
        <f>SUM(F64:F67)</f>
        <v>73437.725309999994</v>
      </c>
      <c r="G63" s="149">
        <f>SUM(G64:G67)</f>
        <v>50639.377999999997</v>
      </c>
      <c r="H63" s="149">
        <f>SUM(H64:H67)</f>
        <v>67272.301030000002</v>
      </c>
      <c r="I63" s="149">
        <f>SUM(I64:I67)</f>
        <v>67272.301030000002</v>
      </c>
      <c r="K63" s="36"/>
      <c r="L63" s="25"/>
      <c r="M63" s="6"/>
    </row>
    <row r="64" spans="1:13" ht="36" x14ac:dyDescent="0.25">
      <c r="A64" s="599"/>
      <c r="B64" s="715"/>
      <c r="C64" s="609"/>
      <c r="D64" s="80" t="s">
        <v>479</v>
      </c>
      <c r="E64" s="149">
        <f>'форма 2   06,2023'!H26</f>
        <v>5309.26206</v>
      </c>
      <c r="F64" s="149">
        <f>'форма 2   06,2023'!I26</f>
        <v>0</v>
      </c>
      <c r="G64" s="149">
        <f>'форма 2   06,2023'!J26</f>
        <v>0</v>
      </c>
      <c r="H64" s="149">
        <f>'форма 2   06,2023'!K26</f>
        <v>0</v>
      </c>
      <c r="I64" s="149">
        <f>'форма 2   06,2023'!L26</f>
        <v>0</v>
      </c>
      <c r="K64" s="21"/>
      <c r="L64" s="21"/>
      <c r="M64" s="6"/>
    </row>
    <row r="65" spans="1:13" ht="15.75" x14ac:dyDescent="0.25">
      <c r="A65" s="599"/>
      <c r="B65" s="715"/>
      <c r="C65" s="609"/>
      <c r="D65" s="181" t="s">
        <v>31</v>
      </c>
      <c r="E65" s="149"/>
      <c r="F65" s="149"/>
      <c r="G65" s="149"/>
      <c r="H65" s="149"/>
      <c r="I65" s="149"/>
      <c r="K65" s="683"/>
      <c r="L65" s="683"/>
      <c r="M65" s="6"/>
    </row>
    <row r="66" spans="1:13" ht="47.25" x14ac:dyDescent="0.25">
      <c r="A66" s="599"/>
      <c r="B66" s="715"/>
      <c r="C66" s="609"/>
      <c r="D66" s="181" t="s">
        <v>34</v>
      </c>
      <c r="E66" s="149">
        <v>88605.991999999998</v>
      </c>
      <c r="F66" s="149">
        <v>73437.725309999994</v>
      </c>
      <c r="G66" s="149">
        <v>50639.377999999997</v>
      </c>
      <c r="H66" s="149">
        <f>'форма 2   06,2023'!K25</f>
        <v>67272.301030000002</v>
      </c>
      <c r="I66" s="149">
        <f>'форма 2   06,2023'!L25</f>
        <v>67272.301030000002</v>
      </c>
      <c r="K66" s="683"/>
      <c r="L66" s="683"/>
      <c r="M66" s="6"/>
    </row>
    <row r="67" spans="1:13" ht="31.5" x14ac:dyDescent="0.25">
      <c r="A67" s="620"/>
      <c r="B67" s="716"/>
      <c r="C67" s="610"/>
      <c r="D67" s="181" t="s">
        <v>32</v>
      </c>
      <c r="E67" s="149"/>
      <c r="F67" s="150"/>
      <c r="G67" s="150"/>
      <c r="H67" s="150"/>
      <c r="I67" s="150"/>
      <c r="K67" s="26"/>
      <c r="L67" s="26"/>
      <c r="M67" s="6"/>
    </row>
    <row r="68" spans="1:13" ht="20.25" customHeight="1" x14ac:dyDescent="0.25">
      <c r="A68" s="619" t="s">
        <v>570</v>
      </c>
      <c r="B68" s="711" t="s">
        <v>447</v>
      </c>
      <c r="C68" s="608" t="s">
        <v>527</v>
      </c>
      <c r="D68" s="181" t="s">
        <v>0</v>
      </c>
      <c r="E68" s="149">
        <f>SUM(E69:E72)</f>
        <v>183869.158</v>
      </c>
      <c r="F68" s="149">
        <f>SUM(F69:F72)</f>
        <v>196498.51199999999</v>
      </c>
      <c r="G68" s="149">
        <f>SUM(G69:G72)</f>
        <v>208600.59899999999</v>
      </c>
      <c r="H68" s="149">
        <f>SUM(H69:H72)</f>
        <v>217159.32800000001</v>
      </c>
      <c r="I68" s="149">
        <f>SUM(I69:I72)</f>
        <v>217159.32800000001</v>
      </c>
      <c r="K68" s="23"/>
      <c r="L68" s="24"/>
      <c r="M68" s="6"/>
    </row>
    <row r="69" spans="1:13" ht="36" x14ac:dyDescent="0.25">
      <c r="A69" s="599"/>
      <c r="B69" s="712"/>
      <c r="C69" s="609"/>
      <c r="D69" s="80" t="s">
        <v>479</v>
      </c>
      <c r="E69" s="149"/>
      <c r="F69" s="150"/>
      <c r="G69" s="150"/>
      <c r="H69" s="150"/>
      <c r="I69" s="150"/>
      <c r="K69" s="23"/>
      <c r="L69" s="24"/>
      <c r="M69" s="6"/>
    </row>
    <row r="70" spans="1:13" ht="20.25" customHeight="1" x14ac:dyDescent="0.25">
      <c r="A70" s="599"/>
      <c r="B70" s="712"/>
      <c r="C70" s="609"/>
      <c r="D70" s="181" t="s">
        <v>31</v>
      </c>
      <c r="E70" s="149">
        <f>'форма 2   06,2023'!H27</f>
        <v>183869.158</v>
      </c>
      <c r="F70" s="149">
        <f>'форма 2   06,2023'!I27</f>
        <v>196498.51199999999</v>
      </c>
      <c r="G70" s="149">
        <f>'форма 2   06,2023'!J27</f>
        <v>208600.59899999999</v>
      </c>
      <c r="H70" s="149">
        <f>'форма 2   06,2023'!K27</f>
        <v>217159.32800000001</v>
      </c>
      <c r="I70" s="149">
        <f>'форма 2   06,2023'!L27</f>
        <v>217159.32800000001</v>
      </c>
      <c r="K70" s="22"/>
      <c r="L70" s="24"/>
      <c r="M70" s="6"/>
    </row>
    <row r="71" spans="1:13" ht="34.5" customHeight="1" x14ac:dyDescent="0.25">
      <c r="A71" s="599"/>
      <c r="B71" s="712"/>
      <c r="C71" s="609"/>
      <c r="D71" s="181" t="s">
        <v>34</v>
      </c>
      <c r="E71" s="67"/>
      <c r="F71" s="187"/>
      <c r="G71" s="187"/>
      <c r="H71" s="187"/>
      <c r="I71" s="369"/>
      <c r="K71" s="22"/>
      <c r="L71" s="24"/>
      <c r="M71" s="6"/>
    </row>
    <row r="72" spans="1:13" ht="34.5" customHeight="1" x14ac:dyDescent="0.25">
      <c r="A72" s="620"/>
      <c r="B72" s="713"/>
      <c r="C72" s="610"/>
      <c r="D72" s="181" t="s">
        <v>32</v>
      </c>
      <c r="E72" s="67"/>
      <c r="F72" s="187"/>
      <c r="G72" s="187"/>
      <c r="H72" s="187"/>
      <c r="I72" s="369"/>
      <c r="K72" s="23"/>
      <c r="L72" s="24"/>
      <c r="M72" s="6"/>
    </row>
    <row r="73" spans="1:13" ht="18" hidden="1" customHeight="1" x14ac:dyDescent="0.25">
      <c r="A73" s="619" t="s">
        <v>292</v>
      </c>
      <c r="B73" s="711" t="s">
        <v>446</v>
      </c>
      <c r="C73" s="608" t="s">
        <v>527</v>
      </c>
      <c r="D73" s="181" t="s">
        <v>0</v>
      </c>
      <c r="E73" s="149">
        <f>SUM(E74:E77)</f>
        <v>0</v>
      </c>
      <c r="F73" s="67">
        <f>SUM(F74:F77)</f>
        <v>0</v>
      </c>
      <c r="G73" s="67">
        <f>SUM(G74:G77)</f>
        <v>0</v>
      </c>
      <c r="H73" s="67">
        <f>SUM(H74:H77)</f>
        <v>0</v>
      </c>
      <c r="I73" s="67">
        <f>SUM(I74:I77)</f>
        <v>0</v>
      </c>
      <c r="K73" s="23"/>
      <c r="L73" s="24"/>
      <c r="M73" s="6"/>
    </row>
    <row r="74" spans="1:13" ht="36" hidden="1" x14ac:dyDescent="0.25">
      <c r="A74" s="599"/>
      <c r="B74" s="712"/>
      <c r="C74" s="609"/>
      <c r="D74" s="80" t="s">
        <v>479</v>
      </c>
      <c r="E74" s="149"/>
      <c r="F74" s="187"/>
      <c r="G74" s="187"/>
      <c r="H74" s="187"/>
      <c r="I74" s="369"/>
      <c r="K74" s="23"/>
      <c r="L74" s="24"/>
      <c r="M74" s="6"/>
    </row>
    <row r="75" spans="1:13" ht="21" hidden="1" customHeight="1" x14ac:dyDescent="0.25">
      <c r="A75" s="599"/>
      <c r="B75" s="712"/>
      <c r="C75" s="609"/>
      <c r="D75" s="181" t="s">
        <v>31</v>
      </c>
      <c r="E75" s="149">
        <f>'форма 2   06,2023'!H28</f>
        <v>0</v>
      </c>
      <c r="F75" s="149">
        <f>'форма 2   06,2023'!I28</f>
        <v>0</v>
      </c>
      <c r="G75" s="149">
        <f>'форма 2   06,2023'!J28</f>
        <v>0</v>
      </c>
      <c r="H75" s="149">
        <f>'форма 2   06,2023'!K28</f>
        <v>0</v>
      </c>
      <c r="I75" s="149">
        <f>'форма 2   06,2023'!L28</f>
        <v>0</v>
      </c>
      <c r="K75" s="23"/>
      <c r="L75" s="24"/>
      <c r="M75" s="6"/>
    </row>
    <row r="76" spans="1:13" ht="31.5" hidden="1" customHeight="1" x14ac:dyDescent="0.25">
      <c r="A76" s="599"/>
      <c r="B76" s="712"/>
      <c r="C76" s="609"/>
      <c r="D76" s="181" t="s">
        <v>34</v>
      </c>
      <c r="E76" s="150"/>
      <c r="F76" s="187"/>
      <c r="G76" s="187"/>
      <c r="H76" s="187"/>
      <c r="I76" s="369"/>
      <c r="K76" s="27"/>
      <c r="L76" s="24"/>
      <c r="M76" s="6"/>
    </row>
    <row r="77" spans="1:13" ht="32.25" hidden="1" customHeight="1" x14ac:dyDescent="0.25">
      <c r="A77" s="620"/>
      <c r="B77" s="713"/>
      <c r="C77" s="610"/>
      <c r="D77" s="181" t="s">
        <v>32</v>
      </c>
      <c r="E77" s="150"/>
      <c r="F77" s="187"/>
      <c r="G77" s="187"/>
      <c r="H77" s="187"/>
      <c r="I77" s="369"/>
      <c r="J77" s="88"/>
      <c r="K77" s="25"/>
      <c r="L77" s="25"/>
      <c r="M77" s="6"/>
    </row>
    <row r="78" spans="1:13" ht="27.75" customHeight="1" x14ac:dyDescent="0.25">
      <c r="A78" s="619" t="s">
        <v>571</v>
      </c>
      <c r="B78" s="703" t="s">
        <v>539</v>
      </c>
      <c r="C78" s="608" t="s">
        <v>527</v>
      </c>
      <c r="D78" s="181" t="s">
        <v>0</v>
      </c>
      <c r="E78" s="149">
        <f>SUM(E79:E82)</f>
        <v>989.4248</v>
      </c>
      <c r="F78" s="67">
        <f>SUM(F79:F82)</f>
        <v>4155.5841600000003</v>
      </c>
      <c r="G78" s="67">
        <f>SUM(G79:G82)</f>
        <v>4155.5841600000003</v>
      </c>
      <c r="H78" s="67">
        <f>SUM(H79:H82)</f>
        <v>4155.5841600000003</v>
      </c>
      <c r="I78" s="67">
        <f>SUM(I79:I82)</f>
        <v>4155.5841600000003</v>
      </c>
      <c r="J78" s="88"/>
      <c r="K78" s="25"/>
      <c r="L78" s="25"/>
      <c r="M78" s="6"/>
    </row>
    <row r="79" spans="1:13" ht="36" x14ac:dyDescent="0.25">
      <c r="A79" s="599"/>
      <c r="B79" s="704"/>
      <c r="C79" s="609"/>
      <c r="D79" s="80" t="s">
        <v>479</v>
      </c>
      <c r="E79" s="149"/>
      <c r="F79" s="187"/>
      <c r="G79" s="187"/>
      <c r="H79" s="187"/>
      <c r="I79" s="369"/>
      <c r="J79" s="88"/>
      <c r="K79" s="25"/>
      <c r="L79" s="25"/>
      <c r="M79" s="6"/>
    </row>
    <row r="80" spans="1:13" ht="17.25" customHeight="1" x14ac:dyDescent="0.25">
      <c r="A80" s="599"/>
      <c r="B80" s="704"/>
      <c r="C80" s="609"/>
      <c r="D80" s="181" t="s">
        <v>31</v>
      </c>
      <c r="E80" s="149">
        <f>'форма 2   06,2023'!H29</f>
        <v>989.4248</v>
      </c>
      <c r="F80" s="149">
        <f>'форма 2   06,2023'!I29</f>
        <v>4155.5841600000003</v>
      </c>
      <c r="G80" s="149">
        <f>'форма 2   06,2023'!J29</f>
        <v>4155.5841600000003</v>
      </c>
      <c r="H80" s="149">
        <f>'форма 2   06,2023'!K29</f>
        <v>4155.5841600000003</v>
      </c>
      <c r="I80" s="149">
        <f>'форма 2   06,2023'!L29</f>
        <v>4155.5841600000003</v>
      </c>
      <c r="J80" s="88"/>
      <c r="K80" s="25"/>
      <c r="L80" s="25"/>
      <c r="M80" s="6"/>
    </row>
    <row r="81" spans="1:13" ht="32.25" customHeight="1" x14ac:dyDescent="0.25">
      <c r="A81" s="599"/>
      <c r="B81" s="704"/>
      <c r="C81" s="609"/>
      <c r="D81" s="181" t="s">
        <v>34</v>
      </c>
      <c r="E81" s="150"/>
      <c r="F81" s="187"/>
      <c r="G81" s="187"/>
      <c r="H81" s="187"/>
      <c r="I81" s="369"/>
      <c r="J81" s="88"/>
      <c r="K81" s="25"/>
      <c r="L81" s="25"/>
      <c r="M81" s="6"/>
    </row>
    <row r="82" spans="1:13" ht="32.25" customHeight="1" x14ac:dyDescent="0.25">
      <c r="A82" s="620"/>
      <c r="B82" s="705"/>
      <c r="C82" s="610"/>
      <c r="D82" s="181" t="s">
        <v>32</v>
      </c>
      <c r="E82" s="187"/>
      <c r="F82" s="187"/>
      <c r="G82" s="187"/>
      <c r="H82" s="187"/>
      <c r="I82" s="369"/>
      <c r="J82" s="88"/>
      <c r="K82" s="25"/>
      <c r="L82" s="25"/>
      <c r="M82" s="6"/>
    </row>
    <row r="83" spans="1:13" ht="20.25" customHeight="1" x14ac:dyDescent="0.25">
      <c r="A83" s="619" t="s">
        <v>572</v>
      </c>
      <c r="B83" s="703" t="s">
        <v>384</v>
      </c>
      <c r="C83" s="608" t="s">
        <v>527</v>
      </c>
      <c r="D83" s="181" t="s">
        <v>0</v>
      </c>
      <c r="E83" s="67">
        <f>SUM(E84:E87)</f>
        <v>1840</v>
      </c>
      <c r="F83" s="149">
        <f>SUM(F84:F87)</f>
        <v>1130</v>
      </c>
      <c r="G83" s="67">
        <f>SUM(G84:G87)</f>
        <v>1130</v>
      </c>
      <c r="H83" s="67">
        <f>SUM(H84:H87)</f>
        <v>1130</v>
      </c>
      <c r="I83" s="67">
        <f>SUM(I84:I87)</f>
        <v>1130</v>
      </c>
      <c r="J83" s="88"/>
      <c r="K83" s="25"/>
      <c r="L83" s="25"/>
      <c r="M83" s="6"/>
    </row>
    <row r="84" spans="1:13" ht="36" x14ac:dyDescent="0.25">
      <c r="A84" s="599"/>
      <c r="B84" s="704"/>
      <c r="C84" s="609"/>
      <c r="D84" s="80" t="s">
        <v>479</v>
      </c>
      <c r="E84" s="67"/>
      <c r="F84" s="150"/>
      <c r="G84" s="187"/>
      <c r="H84" s="187"/>
      <c r="I84" s="369"/>
      <c r="J84" s="88"/>
      <c r="K84" s="25"/>
      <c r="L84" s="25"/>
      <c r="M84" s="6"/>
    </row>
    <row r="85" spans="1:13" ht="21.75" customHeight="1" x14ac:dyDescent="0.25">
      <c r="A85" s="599"/>
      <c r="B85" s="704"/>
      <c r="C85" s="609"/>
      <c r="D85" s="181" t="s">
        <v>31</v>
      </c>
      <c r="E85" s="67">
        <f>'форма 2   06,2023'!H30</f>
        <v>1840</v>
      </c>
      <c r="F85" s="67">
        <f>'форма 2   06,2023'!I30</f>
        <v>1130</v>
      </c>
      <c r="G85" s="67">
        <f>'форма 2   06,2023'!J30</f>
        <v>1130</v>
      </c>
      <c r="H85" s="67">
        <f>'форма 2   06,2023'!K30</f>
        <v>1130</v>
      </c>
      <c r="I85" s="67">
        <f>'форма 2   06,2023'!L30</f>
        <v>1130</v>
      </c>
      <c r="J85" s="88"/>
      <c r="K85" s="25"/>
      <c r="L85" s="25"/>
      <c r="M85" s="6"/>
    </row>
    <row r="86" spans="1:13" ht="32.25" customHeight="1" x14ac:dyDescent="0.25">
      <c r="A86" s="599"/>
      <c r="B86" s="704"/>
      <c r="C86" s="609"/>
      <c r="D86" s="181" t="s">
        <v>34</v>
      </c>
      <c r="E86" s="187"/>
      <c r="F86" s="150"/>
      <c r="G86" s="187"/>
      <c r="H86" s="187"/>
      <c r="I86" s="369"/>
      <c r="J86" s="88"/>
      <c r="K86" s="25"/>
      <c r="L86" s="25"/>
      <c r="M86" s="6"/>
    </row>
    <row r="87" spans="1:13" ht="32.25" customHeight="1" x14ac:dyDescent="0.25">
      <c r="A87" s="620"/>
      <c r="B87" s="705"/>
      <c r="C87" s="610"/>
      <c r="D87" s="181" t="s">
        <v>32</v>
      </c>
      <c r="E87" s="187"/>
      <c r="F87" s="150"/>
      <c r="G87" s="187"/>
      <c r="H87" s="187"/>
      <c r="I87" s="369"/>
      <c r="J87" s="88"/>
      <c r="K87" s="25"/>
      <c r="L87" s="25"/>
      <c r="M87" s="6"/>
    </row>
    <row r="88" spans="1:13" ht="20.25" customHeight="1" x14ac:dyDescent="0.25">
      <c r="A88" s="619" t="s">
        <v>573</v>
      </c>
      <c r="B88" s="704" t="s">
        <v>445</v>
      </c>
      <c r="C88" s="608" t="s">
        <v>527</v>
      </c>
      <c r="D88" s="181" t="s">
        <v>0</v>
      </c>
      <c r="E88" s="67">
        <f>SUM(E89:E92)</f>
        <v>9748.65</v>
      </c>
      <c r="F88" s="149">
        <f>SUM(F89:F92)</f>
        <v>9748.65</v>
      </c>
      <c r="G88" s="67">
        <f>SUM(G89:G92)</f>
        <v>9748.65</v>
      </c>
      <c r="H88" s="67">
        <f>SUM(H89:H92)</f>
        <v>7909.25</v>
      </c>
      <c r="I88" s="67">
        <f>SUM(I89:I92)</f>
        <v>7909.25</v>
      </c>
      <c r="J88" s="88"/>
      <c r="K88" s="25"/>
      <c r="L88" s="25"/>
      <c r="M88" s="6"/>
    </row>
    <row r="89" spans="1:13" ht="36" x14ac:dyDescent="0.25">
      <c r="A89" s="599"/>
      <c r="B89" s="704"/>
      <c r="C89" s="609"/>
      <c r="D89" s="80" t="s">
        <v>479</v>
      </c>
      <c r="E89" s="67"/>
      <c r="F89" s="67"/>
      <c r="G89" s="67"/>
      <c r="H89" s="67"/>
      <c r="I89" s="67"/>
      <c r="J89" s="88"/>
      <c r="K89" s="25"/>
      <c r="L89" s="25"/>
      <c r="M89" s="6"/>
    </row>
    <row r="90" spans="1:13" ht="17.25" customHeight="1" x14ac:dyDescent="0.25">
      <c r="A90" s="599"/>
      <c r="B90" s="704"/>
      <c r="C90" s="609"/>
      <c r="D90" s="181" t="s">
        <v>31</v>
      </c>
      <c r="E90" s="67">
        <f>'форма 2   06,2023'!H31</f>
        <v>9748.65</v>
      </c>
      <c r="F90" s="67">
        <f>'форма 2   06,2023'!I31</f>
        <v>9748.65</v>
      </c>
      <c r="G90" s="67">
        <f>'форма 2   06,2023'!J31</f>
        <v>9748.65</v>
      </c>
      <c r="H90" s="67">
        <f>'форма 2   06,2023'!K31</f>
        <v>7909.25</v>
      </c>
      <c r="I90" s="67">
        <f>'форма 2   06,2023'!L31</f>
        <v>7909.25</v>
      </c>
      <c r="J90" s="88"/>
      <c r="K90" s="25"/>
      <c r="L90" s="25"/>
      <c r="M90" s="6"/>
    </row>
    <row r="91" spans="1:13" ht="32.25" customHeight="1" x14ac:dyDescent="0.25">
      <c r="A91" s="599"/>
      <c r="B91" s="704"/>
      <c r="C91" s="609"/>
      <c r="D91" s="181" t="s">
        <v>34</v>
      </c>
      <c r="E91" s="187"/>
      <c r="F91" s="187"/>
      <c r="G91" s="187"/>
      <c r="H91" s="187"/>
      <c r="I91" s="369"/>
      <c r="J91" s="88"/>
      <c r="K91" s="25"/>
      <c r="L91" s="25"/>
      <c r="M91" s="6"/>
    </row>
    <row r="92" spans="1:13" ht="32.25" customHeight="1" x14ac:dyDescent="0.25">
      <c r="A92" s="620"/>
      <c r="B92" s="705"/>
      <c r="C92" s="610"/>
      <c r="D92" s="181" t="s">
        <v>32</v>
      </c>
      <c r="E92" s="187"/>
      <c r="F92" s="187"/>
      <c r="G92" s="187"/>
      <c r="H92" s="187"/>
      <c r="I92" s="369"/>
      <c r="J92" s="88"/>
      <c r="K92" s="25"/>
      <c r="L92" s="25"/>
      <c r="M92" s="6"/>
    </row>
    <row r="93" spans="1:13" ht="15" hidden="1" customHeight="1" x14ac:dyDescent="0.25">
      <c r="A93" s="619" t="s">
        <v>453</v>
      </c>
      <c r="B93" s="703" t="s">
        <v>535</v>
      </c>
      <c r="C93" s="608" t="s">
        <v>527</v>
      </c>
      <c r="D93" s="181" t="s">
        <v>0</v>
      </c>
      <c r="E93" s="67">
        <f>SUM(E94:E97)</f>
        <v>0</v>
      </c>
      <c r="F93" s="67">
        <f>SUM(F94:F97)</f>
        <v>0</v>
      </c>
      <c r="G93" s="67">
        <f>SUM(G94:G97)</f>
        <v>0</v>
      </c>
      <c r="H93" s="67">
        <f>SUM(H94:H97)</f>
        <v>0</v>
      </c>
      <c r="I93" s="67">
        <f>SUM(I94:I97)</f>
        <v>0</v>
      </c>
      <c r="J93" s="88"/>
      <c r="K93" s="25"/>
      <c r="L93" s="25"/>
      <c r="M93" s="6"/>
    </row>
    <row r="94" spans="1:13" ht="36" hidden="1" x14ac:dyDescent="0.25">
      <c r="A94" s="599"/>
      <c r="B94" s="704"/>
      <c r="C94" s="609"/>
      <c r="D94" s="80" t="s">
        <v>479</v>
      </c>
      <c r="E94" s="67"/>
      <c r="F94" s="187"/>
      <c r="G94" s="187"/>
      <c r="H94" s="187"/>
      <c r="I94" s="369"/>
      <c r="J94" s="88"/>
      <c r="K94" s="25"/>
      <c r="L94" s="25"/>
      <c r="M94" s="6"/>
    </row>
    <row r="95" spans="1:13" ht="15.75" hidden="1" customHeight="1" x14ac:dyDescent="0.25">
      <c r="A95" s="599"/>
      <c r="B95" s="704"/>
      <c r="C95" s="609"/>
      <c r="D95" s="181" t="s">
        <v>31</v>
      </c>
      <c r="E95" s="67"/>
      <c r="F95" s="67"/>
      <c r="G95" s="67"/>
      <c r="H95" s="67"/>
      <c r="I95" s="67"/>
      <c r="J95" s="88"/>
      <c r="K95" s="25"/>
      <c r="L95" s="25"/>
      <c r="M95" s="6"/>
    </row>
    <row r="96" spans="1:13" ht="32.25" hidden="1" customHeight="1" x14ac:dyDescent="0.25">
      <c r="A96" s="599"/>
      <c r="B96" s="704"/>
      <c r="C96" s="609"/>
      <c r="D96" s="181" t="s">
        <v>34</v>
      </c>
      <c r="E96" s="67"/>
      <c r="F96" s="67">
        <f>'форма 2   06,2023'!I33+'форма 2   06,2023'!I34+'форма 2   06,2023'!I35</f>
        <v>0</v>
      </c>
      <c r="G96" s="67">
        <f>'форма 2   06,2023'!J33+'форма 2   06,2023'!J34+'форма 2   06,2023'!J35</f>
        <v>0</v>
      </c>
      <c r="H96" s="67">
        <f>'форма 2   06,2023'!K33+'форма 2   06,2023'!K34+'форма 2   06,2023'!K35</f>
        <v>0</v>
      </c>
      <c r="I96" s="67">
        <f>'форма 2   06,2023'!L33+'форма 2   06,2023'!L34+'форма 2   06,2023'!L35</f>
        <v>0</v>
      </c>
      <c r="J96" s="88"/>
      <c r="K96" s="25"/>
      <c r="L96" s="25"/>
      <c r="M96" s="6"/>
    </row>
    <row r="97" spans="1:13" ht="32.25" hidden="1" customHeight="1" x14ac:dyDescent="0.25">
      <c r="A97" s="620"/>
      <c r="B97" s="705"/>
      <c r="C97" s="610"/>
      <c r="D97" s="181" t="s">
        <v>32</v>
      </c>
      <c r="E97" s="187"/>
      <c r="F97" s="187"/>
      <c r="G97" s="187"/>
      <c r="H97" s="187"/>
      <c r="I97" s="369"/>
      <c r="J97" s="88"/>
      <c r="K97" s="25"/>
      <c r="L97" s="25"/>
      <c r="M97" s="6"/>
    </row>
    <row r="98" spans="1:13" ht="18.75" customHeight="1" x14ac:dyDescent="0.25">
      <c r="A98" s="619" t="s">
        <v>574</v>
      </c>
      <c r="B98" s="706" t="s">
        <v>550</v>
      </c>
      <c r="C98" s="608" t="s">
        <v>527</v>
      </c>
      <c r="D98" s="181" t="s">
        <v>0</v>
      </c>
      <c r="E98" s="67">
        <f>SUM(E99:E102)</f>
        <v>30</v>
      </c>
      <c r="F98" s="67">
        <f>SUM(F99:F102)</f>
        <v>0</v>
      </c>
      <c r="G98" s="67">
        <f>SUM(G99:G102)</f>
        <v>0</v>
      </c>
      <c r="H98" s="67">
        <f>SUM(H99:H102)</f>
        <v>0</v>
      </c>
      <c r="I98" s="67">
        <f>SUM(I99:I102)</f>
        <v>0</v>
      </c>
      <c r="J98" s="132">
        <f>F98+F88+F83+F68+F63+F58</f>
        <v>281314.88730999996</v>
      </c>
      <c r="K98" s="25"/>
      <c r="L98" s="25"/>
      <c r="M98" s="6"/>
    </row>
    <row r="99" spans="1:13" ht="36" x14ac:dyDescent="0.25">
      <c r="A99" s="599"/>
      <c r="B99" s="707"/>
      <c r="C99" s="609"/>
      <c r="D99" s="80" t="s">
        <v>479</v>
      </c>
      <c r="E99" s="67">
        <f>'форма 2   06,2023'!H33</f>
        <v>0</v>
      </c>
      <c r="F99" s="67">
        <f>'форма 2   06,2023'!I33</f>
        <v>0</v>
      </c>
      <c r="G99" s="67">
        <f>'форма 2   06,2023'!J33</f>
        <v>0</v>
      </c>
      <c r="H99" s="67">
        <f>'форма 2   06,2023'!K33</f>
        <v>0</v>
      </c>
      <c r="I99" s="67">
        <f>'форма 2   06,2023'!L33</f>
        <v>0</v>
      </c>
      <c r="J99" s="88"/>
      <c r="K99" s="25"/>
      <c r="L99" s="25"/>
      <c r="M99" s="6"/>
    </row>
    <row r="100" spans="1:13" ht="15.75" x14ac:dyDescent="0.25">
      <c r="A100" s="599"/>
      <c r="B100" s="707"/>
      <c r="C100" s="609"/>
      <c r="D100" s="181" t="s">
        <v>31</v>
      </c>
      <c r="E100" s="67">
        <v>0</v>
      </c>
      <c r="F100" s="67">
        <v>0</v>
      </c>
      <c r="G100" s="67">
        <v>0</v>
      </c>
      <c r="H100" s="67">
        <v>0</v>
      </c>
      <c r="I100" s="67">
        <v>0</v>
      </c>
      <c r="J100" s="88"/>
      <c r="K100" s="25"/>
      <c r="L100" s="25"/>
      <c r="M100" s="6"/>
    </row>
    <row r="101" spans="1:13" ht="47.25" x14ac:dyDescent="0.25">
      <c r="A101" s="599"/>
      <c r="B101" s="707"/>
      <c r="C101" s="609"/>
      <c r="D101" s="181" t="s">
        <v>34</v>
      </c>
      <c r="E101" s="67">
        <f>'форма 2   06,2023'!H39</f>
        <v>30</v>
      </c>
      <c r="F101" s="67">
        <f>'форма 2   06,2023'!I39</f>
        <v>0</v>
      </c>
      <c r="G101" s="67">
        <f>'форма 2   06,2023'!J39</f>
        <v>0</v>
      </c>
      <c r="H101" s="67">
        <f>'форма 2   06,2023'!K39</f>
        <v>0</v>
      </c>
      <c r="I101" s="67">
        <f>'форма 2   06,2023'!L39</f>
        <v>0</v>
      </c>
      <c r="J101" s="88"/>
      <c r="K101" s="25"/>
      <c r="L101" s="25"/>
      <c r="M101" s="6"/>
    </row>
    <row r="102" spans="1:13" ht="32.25" thickBot="1" x14ac:dyDescent="0.3">
      <c r="A102" s="620"/>
      <c r="B102" s="708"/>
      <c r="C102" s="610"/>
      <c r="D102" s="182" t="s">
        <v>32</v>
      </c>
      <c r="E102" s="187"/>
      <c r="F102" s="186"/>
      <c r="G102" s="186"/>
      <c r="H102" s="186"/>
      <c r="I102" s="370"/>
      <c r="J102" s="88"/>
      <c r="K102" s="25"/>
      <c r="L102" s="25"/>
      <c r="M102" s="6"/>
    </row>
    <row r="103" spans="1:13" ht="15.75" customHeight="1" x14ac:dyDescent="0.25">
      <c r="A103" s="619" t="s">
        <v>575</v>
      </c>
      <c r="B103" s="709" t="s">
        <v>478</v>
      </c>
      <c r="C103" s="608" t="s">
        <v>527</v>
      </c>
      <c r="D103" s="181" t="s">
        <v>0</v>
      </c>
      <c r="E103" s="67">
        <f>SUM(E104:E107)</f>
        <v>20475</v>
      </c>
      <c r="F103" s="67">
        <f t="shared" ref="F103" si="12">SUM(F104:F107)</f>
        <v>21060</v>
      </c>
      <c r="G103" s="67">
        <f>SUM(G104:G107)</f>
        <v>21060</v>
      </c>
      <c r="H103" s="67">
        <f t="shared" ref="H103" si="13">SUM(H104:H107)</f>
        <v>21060</v>
      </c>
      <c r="I103" s="67">
        <f t="shared" ref="I103" si="14">SUM(I104:I107)</f>
        <v>21060</v>
      </c>
      <c r="J103" s="88"/>
      <c r="K103" s="25"/>
      <c r="L103" s="25"/>
      <c r="M103" s="6"/>
    </row>
    <row r="104" spans="1:13" ht="36" x14ac:dyDescent="0.25">
      <c r="A104" s="599"/>
      <c r="B104" s="710"/>
      <c r="C104" s="609"/>
      <c r="D104" s="80" t="s">
        <v>479</v>
      </c>
      <c r="E104" s="67">
        <v>0</v>
      </c>
      <c r="F104" s="67">
        <v>0</v>
      </c>
      <c r="G104" s="67">
        <v>0</v>
      </c>
      <c r="H104" s="67">
        <v>0</v>
      </c>
      <c r="I104" s="67">
        <v>0</v>
      </c>
      <c r="J104" s="88"/>
      <c r="K104" s="25"/>
      <c r="L104" s="25"/>
      <c r="M104" s="6"/>
    </row>
    <row r="105" spans="1:13" ht="15.75" x14ac:dyDescent="0.25">
      <c r="A105" s="599"/>
      <c r="B105" s="710"/>
      <c r="C105" s="609"/>
      <c r="D105" s="181" t="s">
        <v>31</v>
      </c>
      <c r="E105" s="75">
        <f>'форма 2   06,2023'!H37</f>
        <v>20475</v>
      </c>
      <c r="F105" s="75">
        <f>'форма 2   06,2023'!I37</f>
        <v>21060</v>
      </c>
      <c r="G105" s="75">
        <f>'форма 2   06,2023'!J37</f>
        <v>21060</v>
      </c>
      <c r="H105" s="75">
        <f>'форма 2   06,2023'!K37</f>
        <v>21060</v>
      </c>
      <c r="I105" s="75">
        <f>'форма 2   06,2023'!L37</f>
        <v>21060</v>
      </c>
      <c r="J105" s="88"/>
      <c r="K105" s="25"/>
      <c r="L105" s="25"/>
      <c r="M105" s="6"/>
    </row>
    <row r="106" spans="1:13" ht="47.25" x14ac:dyDescent="0.25">
      <c r="A106" s="599"/>
      <c r="B106" s="710"/>
      <c r="C106" s="609"/>
      <c r="D106" s="181" t="s">
        <v>34</v>
      </c>
      <c r="E106" s="75">
        <v>0</v>
      </c>
      <c r="F106" s="75">
        <v>0</v>
      </c>
      <c r="G106" s="75">
        <v>0</v>
      </c>
      <c r="H106" s="75">
        <v>0</v>
      </c>
      <c r="I106" s="75">
        <v>0</v>
      </c>
      <c r="J106" s="88"/>
      <c r="K106" s="25"/>
      <c r="L106" s="25"/>
      <c r="M106" s="6"/>
    </row>
    <row r="107" spans="1:13" ht="32.25" thickBot="1" x14ac:dyDescent="0.3">
      <c r="A107" s="620"/>
      <c r="B107" s="710"/>
      <c r="C107" s="610"/>
      <c r="D107" s="182" t="s">
        <v>32</v>
      </c>
      <c r="E107" s="158">
        <v>0</v>
      </c>
      <c r="F107" s="158">
        <v>0</v>
      </c>
      <c r="G107" s="158">
        <v>0</v>
      </c>
      <c r="H107" s="158">
        <v>0</v>
      </c>
      <c r="I107" s="158">
        <v>0</v>
      </c>
      <c r="J107" s="88"/>
      <c r="K107" s="25"/>
      <c r="L107" s="25"/>
      <c r="M107" s="6"/>
    </row>
    <row r="108" spans="1:13" ht="15.75" customHeight="1" x14ac:dyDescent="0.25">
      <c r="A108" s="619" t="s">
        <v>576</v>
      </c>
      <c r="B108" s="698" t="s">
        <v>444</v>
      </c>
      <c r="C108" s="608" t="s">
        <v>527</v>
      </c>
      <c r="D108" s="185" t="s">
        <v>0</v>
      </c>
      <c r="E108" s="159">
        <f t="shared" ref="E108:F108" si="15">SUM(E109:E112)</f>
        <v>14117.65</v>
      </c>
      <c r="F108" s="159">
        <f t="shared" si="15"/>
        <v>14117.65</v>
      </c>
      <c r="G108" s="159">
        <f>SUM(G109:G112)</f>
        <v>14363.3</v>
      </c>
      <c r="H108" s="159">
        <f t="shared" ref="H108" si="16">SUM(H109:H112)</f>
        <v>14363.3</v>
      </c>
      <c r="I108" s="159">
        <f t="shared" ref="I108" si="17">SUM(I109:I112)</f>
        <v>14363.3</v>
      </c>
      <c r="J108" s="88"/>
      <c r="K108" s="25"/>
      <c r="L108" s="25"/>
      <c r="M108" s="6"/>
    </row>
    <row r="109" spans="1:13" ht="36" x14ac:dyDescent="0.25">
      <c r="A109" s="599"/>
      <c r="B109" s="699"/>
      <c r="C109" s="609"/>
      <c r="D109" s="80" t="s">
        <v>479</v>
      </c>
      <c r="E109" s="75">
        <v>0</v>
      </c>
      <c r="F109" s="75">
        <v>0</v>
      </c>
      <c r="G109" s="75">
        <v>0</v>
      </c>
      <c r="H109" s="75">
        <v>0</v>
      </c>
      <c r="I109" s="75">
        <v>0</v>
      </c>
      <c r="J109" s="88"/>
      <c r="K109" s="25"/>
      <c r="L109" s="25"/>
      <c r="M109" s="6"/>
    </row>
    <row r="110" spans="1:13" ht="15.75" x14ac:dyDescent="0.25">
      <c r="A110" s="599"/>
      <c r="B110" s="699"/>
      <c r="C110" s="609"/>
      <c r="D110" s="181" t="s">
        <v>31</v>
      </c>
      <c r="E110" s="67">
        <v>14117.65</v>
      </c>
      <c r="F110" s="67">
        <v>14117.65</v>
      </c>
      <c r="G110" s="67">
        <v>14363.3</v>
      </c>
      <c r="H110" s="67">
        <v>14363.3</v>
      </c>
      <c r="I110" s="67">
        <v>14363.3</v>
      </c>
      <c r="J110" s="88"/>
      <c r="K110" s="25"/>
      <c r="L110" s="25"/>
      <c r="M110" s="6"/>
    </row>
    <row r="111" spans="1:13" ht="47.25" x14ac:dyDescent="0.25">
      <c r="A111" s="599"/>
      <c r="B111" s="699"/>
      <c r="C111" s="609"/>
      <c r="D111" s="181" t="s">
        <v>34</v>
      </c>
      <c r="E111" s="75">
        <v>0</v>
      </c>
      <c r="F111" s="75">
        <v>0</v>
      </c>
      <c r="G111" s="75">
        <v>0</v>
      </c>
      <c r="H111" s="75">
        <v>0</v>
      </c>
      <c r="I111" s="75">
        <v>0</v>
      </c>
      <c r="J111" s="88"/>
      <c r="K111" s="25"/>
      <c r="L111" s="25"/>
      <c r="M111" s="6"/>
    </row>
    <row r="112" spans="1:13" ht="32.25" thickBot="1" x14ac:dyDescent="0.3">
      <c r="A112" s="620"/>
      <c r="B112" s="700"/>
      <c r="C112" s="610"/>
      <c r="D112" s="160" t="s">
        <v>32</v>
      </c>
      <c r="E112" s="161">
        <v>0</v>
      </c>
      <c r="F112" s="157">
        <v>0</v>
      </c>
      <c r="G112" s="157">
        <v>0</v>
      </c>
      <c r="H112" s="157">
        <v>0</v>
      </c>
      <c r="I112" s="157">
        <v>0</v>
      </c>
      <c r="J112" s="88"/>
      <c r="K112" s="25"/>
      <c r="L112" s="25"/>
      <c r="M112" s="6"/>
    </row>
    <row r="113" spans="1:13" ht="15.75" customHeight="1" x14ac:dyDescent="0.25">
      <c r="A113" s="552" t="s">
        <v>577</v>
      </c>
      <c r="B113" s="555" t="s">
        <v>492</v>
      </c>
      <c r="C113" s="608" t="s">
        <v>124</v>
      </c>
      <c r="D113" s="378" t="s">
        <v>0</v>
      </c>
      <c r="E113" s="69">
        <f>SUM(E114:E117)</f>
        <v>6295</v>
      </c>
      <c r="F113" s="69">
        <f>SUM(F114:F117)</f>
        <v>6300</v>
      </c>
      <c r="G113" s="69">
        <f>SUM(G114:G117)</f>
        <v>6300</v>
      </c>
      <c r="H113" s="69">
        <f>SUM(H114:H117)</f>
        <v>6300</v>
      </c>
      <c r="I113" s="69">
        <f>SUM(I114:I117)</f>
        <v>6300</v>
      </c>
      <c r="J113" s="88"/>
      <c r="K113" s="25"/>
      <c r="L113" s="25"/>
      <c r="M113" s="6"/>
    </row>
    <row r="114" spans="1:13" ht="36" x14ac:dyDescent="0.25">
      <c r="A114" s="553"/>
      <c r="B114" s="556"/>
      <c r="C114" s="609"/>
      <c r="D114" s="379" t="s">
        <v>479</v>
      </c>
      <c r="E114" s="69">
        <v>0</v>
      </c>
      <c r="F114" s="69">
        <v>0</v>
      </c>
      <c r="G114" s="69">
        <v>0</v>
      </c>
      <c r="H114" s="69">
        <v>0</v>
      </c>
      <c r="I114" s="69">
        <v>0</v>
      </c>
      <c r="J114" s="88"/>
      <c r="K114" s="25"/>
      <c r="L114" s="25"/>
      <c r="M114" s="6"/>
    </row>
    <row r="115" spans="1:13" ht="15.75" x14ac:dyDescent="0.25">
      <c r="A115" s="553"/>
      <c r="B115" s="556"/>
      <c r="C115" s="609"/>
      <c r="D115" s="378" t="s">
        <v>31</v>
      </c>
      <c r="E115" s="69">
        <v>0</v>
      </c>
      <c r="F115" s="69">
        <v>0</v>
      </c>
      <c r="G115" s="69">
        <v>0</v>
      </c>
      <c r="H115" s="69">
        <v>0</v>
      </c>
      <c r="I115" s="69">
        <v>0</v>
      </c>
      <c r="J115" s="88"/>
      <c r="K115" s="25"/>
      <c r="L115" s="25"/>
      <c r="M115" s="6"/>
    </row>
    <row r="116" spans="1:13" ht="47.25" x14ac:dyDescent="0.25">
      <c r="A116" s="553"/>
      <c r="B116" s="556"/>
      <c r="C116" s="609"/>
      <c r="D116" s="378" t="s">
        <v>34</v>
      </c>
      <c r="E116" s="69">
        <v>0</v>
      </c>
      <c r="F116" s="69">
        <v>0</v>
      </c>
      <c r="G116" s="69">
        <v>0</v>
      </c>
      <c r="H116" s="69">
        <v>0</v>
      </c>
      <c r="I116" s="69">
        <v>0</v>
      </c>
      <c r="J116" s="88"/>
      <c r="K116" s="25"/>
      <c r="L116" s="25"/>
      <c r="M116" s="6"/>
    </row>
    <row r="117" spans="1:13" ht="31.5" x14ac:dyDescent="0.25">
      <c r="A117" s="554"/>
      <c r="B117" s="557"/>
      <c r="C117" s="610"/>
      <c r="D117" s="378" t="s">
        <v>32</v>
      </c>
      <c r="E117" s="380">
        <f>'форма 2   06,2023'!H42</f>
        <v>6295</v>
      </c>
      <c r="F117" s="380">
        <f>'форма 2   06,2023'!I42</f>
        <v>6300</v>
      </c>
      <c r="G117" s="380">
        <f>'форма 2   06,2023'!J42</f>
        <v>6300</v>
      </c>
      <c r="H117" s="380">
        <f>'форма 2   06,2023'!K42</f>
        <v>6300</v>
      </c>
      <c r="I117" s="380">
        <f>'форма 2   06,2023'!L42</f>
        <v>6300</v>
      </c>
      <c r="J117" s="88"/>
      <c r="K117" s="25"/>
      <c r="L117" s="25"/>
      <c r="M117" s="6"/>
    </row>
    <row r="118" spans="1:13" ht="18.75" customHeight="1" x14ac:dyDescent="0.25">
      <c r="A118" s="599" t="s">
        <v>65</v>
      </c>
      <c r="B118" s="701" t="s">
        <v>43</v>
      </c>
      <c r="C118" s="609" t="s">
        <v>242</v>
      </c>
      <c r="D118" s="183" t="s">
        <v>0</v>
      </c>
      <c r="E118" s="156">
        <f>E119+E120+E121+E122</f>
        <v>107636.54996999999</v>
      </c>
      <c r="F118" s="156">
        <f t="shared" ref="F118:H118" si="18">SUM(F119:F122)</f>
        <v>99752.133969999995</v>
      </c>
      <c r="G118" s="156">
        <f t="shared" si="18"/>
        <v>103026.22197</v>
      </c>
      <c r="H118" s="156">
        <f t="shared" si="18"/>
        <v>103026.22197</v>
      </c>
      <c r="I118" s="156">
        <f>SUM(I119:I122)</f>
        <v>103026.22197</v>
      </c>
      <c r="J118" s="132"/>
      <c r="K118" s="21"/>
      <c r="L118" s="21"/>
      <c r="M118" s="6"/>
    </row>
    <row r="119" spans="1:13" ht="36" x14ac:dyDescent="0.25">
      <c r="A119" s="599"/>
      <c r="B119" s="701"/>
      <c r="C119" s="684"/>
      <c r="D119" s="80" t="s">
        <v>479</v>
      </c>
      <c r="E119" s="67">
        <f>E129+E149</f>
        <v>7380.6</v>
      </c>
      <c r="F119" s="67">
        <f t="shared" ref="F119:G119" si="19">F129+F149</f>
        <v>0</v>
      </c>
      <c r="G119" s="67">
        <f t="shared" si="19"/>
        <v>0</v>
      </c>
      <c r="H119" s="67">
        <f>H129+H149</f>
        <v>0</v>
      </c>
      <c r="I119" s="67">
        <f>I129+I149</f>
        <v>0</v>
      </c>
      <c r="J119" s="88"/>
      <c r="K119" s="25"/>
      <c r="L119" s="25"/>
      <c r="M119" s="6"/>
    </row>
    <row r="120" spans="1:13" ht="20.25" customHeight="1" x14ac:dyDescent="0.25">
      <c r="A120" s="599"/>
      <c r="B120" s="701"/>
      <c r="C120" s="684"/>
      <c r="D120" s="181" t="s">
        <v>31</v>
      </c>
      <c r="E120" s="67">
        <f>E155+E160</f>
        <v>53514.315000000002</v>
      </c>
      <c r="F120" s="67">
        <f>F155+F160</f>
        <v>56951.497000000003</v>
      </c>
      <c r="G120" s="67">
        <f>G155+G160</f>
        <v>60225.584999999999</v>
      </c>
      <c r="H120" s="67">
        <f>H155+H160</f>
        <v>60225.584999999999</v>
      </c>
      <c r="I120" s="67">
        <f>I155+I160</f>
        <v>60225.584999999999</v>
      </c>
      <c r="J120" s="88"/>
      <c r="K120" s="683"/>
      <c r="L120" s="683"/>
      <c r="M120" s="6"/>
    </row>
    <row r="121" spans="1:13" ht="33" customHeight="1" x14ac:dyDescent="0.25">
      <c r="A121" s="599"/>
      <c r="B121" s="701"/>
      <c r="C121" s="684"/>
      <c r="D121" s="116" t="s">
        <v>34</v>
      </c>
      <c r="E121" s="67">
        <f>E126+E131+E151</f>
        <v>33861.634969999999</v>
      </c>
      <c r="F121" s="67">
        <f>F123+F128+F133+F138+F143+F148</f>
        <v>29900.63697</v>
      </c>
      <c r="G121" s="67">
        <f>G123+G128+G133+G138+G143+G148</f>
        <v>29900.63697</v>
      </c>
      <c r="H121" s="67">
        <f>H123+H131+H133+H138+H143+H151</f>
        <v>29900.63697</v>
      </c>
      <c r="I121" s="67">
        <f>I123+I131+I133+I138+I143+I151</f>
        <v>29900.63697</v>
      </c>
      <c r="J121" s="88"/>
      <c r="K121" s="683"/>
      <c r="L121" s="683"/>
      <c r="M121" s="6"/>
    </row>
    <row r="122" spans="1:13" ht="36" customHeight="1" x14ac:dyDescent="0.25">
      <c r="A122" s="620"/>
      <c r="B122" s="702"/>
      <c r="C122" s="685"/>
      <c r="D122" s="181" t="s">
        <v>32</v>
      </c>
      <c r="E122" s="70">
        <f>E167</f>
        <v>12880</v>
      </c>
      <c r="F122" s="70">
        <f t="shared" ref="F122:I122" si="20">F167</f>
        <v>12900</v>
      </c>
      <c r="G122" s="70">
        <f t="shared" si="20"/>
        <v>12900</v>
      </c>
      <c r="H122" s="70">
        <f t="shared" si="20"/>
        <v>12900</v>
      </c>
      <c r="I122" s="70">
        <f t="shared" si="20"/>
        <v>12900</v>
      </c>
      <c r="J122" s="88"/>
      <c r="K122" s="26"/>
      <c r="L122" s="26"/>
      <c r="M122" s="6"/>
    </row>
    <row r="123" spans="1:13" ht="18" customHeight="1" x14ac:dyDescent="0.25">
      <c r="A123" s="619" t="s">
        <v>578</v>
      </c>
      <c r="B123" s="652" t="s">
        <v>428</v>
      </c>
      <c r="C123" s="608" t="s">
        <v>242</v>
      </c>
      <c r="D123" s="181" t="s">
        <v>0</v>
      </c>
      <c r="E123" s="67">
        <f>SUM(E124:E127)</f>
        <v>298.798</v>
      </c>
      <c r="F123" s="67">
        <f>SUM(F124:F127)</f>
        <v>0</v>
      </c>
      <c r="G123" s="67">
        <f>SUM(G124:G127)</f>
        <v>0</v>
      </c>
      <c r="H123" s="67">
        <f>SUM(H124:H127)</f>
        <v>0</v>
      </c>
      <c r="I123" s="67">
        <f>SUM(I124:I127)</f>
        <v>0</v>
      </c>
      <c r="K123" s="23"/>
      <c r="L123" s="24"/>
      <c r="M123" s="6"/>
    </row>
    <row r="124" spans="1:13" ht="36" x14ac:dyDescent="0.25">
      <c r="A124" s="599"/>
      <c r="B124" s="653"/>
      <c r="C124" s="684"/>
      <c r="D124" s="80" t="s">
        <v>479</v>
      </c>
      <c r="E124" s="187"/>
      <c r="F124" s="187"/>
      <c r="G124" s="187"/>
      <c r="H124" s="187"/>
      <c r="I124" s="369"/>
      <c r="K124" s="23"/>
      <c r="L124" s="24"/>
      <c r="M124" s="6"/>
    </row>
    <row r="125" spans="1:13" ht="18.75" customHeight="1" x14ac:dyDescent="0.25">
      <c r="A125" s="599"/>
      <c r="B125" s="653"/>
      <c r="C125" s="684"/>
      <c r="D125" s="181" t="s">
        <v>31</v>
      </c>
      <c r="E125" s="187"/>
      <c r="F125" s="187"/>
      <c r="G125" s="187"/>
      <c r="H125" s="187"/>
      <c r="I125" s="369"/>
      <c r="K125" s="23"/>
      <c r="L125" s="24"/>
      <c r="M125" s="6"/>
    </row>
    <row r="126" spans="1:13" ht="33" customHeight="1" x14ac:dyDescent="0.25">
      <c r="A126" s="599"/>
      <c r="B126" s="653"/>
      <c r="C126" s="684"/>
      <c r="D126" s="181" t="s">
        <v>34</v>
      </c>
      <c r="E126" s="67">
        <f>'форма 2   06,2023'!H54</f>
        <v>298.798</v>
      </c>
      <c r="F126" s="67">
        <f>'форма 2   06,2023'!I54</f>
        <v>0</v>
      </c>
      <c r="G126" s="67">
        <f>'форма 2   06,2023'!J54</f>
        <v>0</v>
      </c>
      <c r="H126" s="67">
        <f>'форма 2   06,2023'!K54</f>
        <v>0</v>
      </c>
      <c r="I126" s="67">
        <f>'форма 2   06,2023'!L54</f>
        <v>0</v>
      </c>
      <c r="K126" s="23"/>
      <c r="L126" s="24"/>
      <c r="M126" s="6"/>
    </row>
    <row r="127" spans="1:13" ht="30.75" customHeight="1" x14ac:dyDescent="0.25">
      <c r="A127" s="620"/>
      <c r="B127" s="654"/>
      <c r="C127" s="685"/>
      <c r="D127" s="181" t="s">
        <v>32</v>
      </c>
      <c r="E127" s="67"/>
      <c r="F127" s="187"/>
      <c r="G127" s="187"/>
      <c r="H127" s="187"/>
      <c r="I127" s="369"/>
      <c r="K127" s="27"/>
      <c r="L127" s="25"/>
      <c r="M127" s="6"/>
    </row>
    <row r="128" spans="1:13" ht="15.75" customHeight="1" x14ac:dyDescent="0.25">
      <c r="A128" s="619" t="s">
        <v>579</v>
      </c>
      <c r="B128" s="652" t="s">
        <v>54</v>
      </c>
      <c r="C128" s="608" t="s">
        <v>527</v>
      </c>
      <c r="D128" s="181" t="s">
        <v>0</v>
      </c>
      <c r="E128" s="67">
        <f>SUM(E129:E132)</f>
        <v>4799.8</v>
      </c>
      <c r="F128" s="67">
        <f>SUM(F129:F132)</f>
        <v>200</v>
      </c>
      <c r="G128" s="67">
        <f>SUM(G129:G132)</f>
        <v>200</v>
      </c>
      <c r="H128" s="67">
        <f>SUM(H129:H132)</f>
        <v>200</v>
      </c>
      <c r="I128" s="67">
        <f>SUM(I129:I132)</f>
        <v>200</v>
      </c>
      <c r="K128" s="20"/>
      <c r="L128" s="20"/>
      <c r="M128" s="6"/>
    </row>
    <row r="129" spans="1:13" ht="36" x14ac:dyDescent="0.25">
      <c r="A129" s="599"/>
      <c r="B129" s="653"/>
      <c r="C129" s="609"/>
      <c r="D129" s="80" t="s">
        <v>479</v>
      </c>
      <c r="E129" s="67">
        <f>'форма 2   06,2023'!H50</f>
        <v>3600</v>
      </c>
      <c r="F129" s="67">
        <f>'форма 2   06,2023'!I50</f>
        <v>0</v>
      </c>
      <c r="G129" s="67">
        <f>'форма 2   06,2023'!J50</f>
        <v>0</v>
      </c>
      <c r="H129" s="67">
        <f>'форма 2   06,2023'!K50</f>
        <v>0</v>
      </c>
      <c r="I129" s="67">
        <f>'форма 2   06,2023'!L50</f>
        <v>0</v>
      </c>
      <c r="K129" s="21"/>
      <c r="L129" s="21"/>
      <c r="M129" s="6"/>
    </row>
    <row r="130" spans="1:13" ht="15.75" x14ac:dyDescent="0.25">
      <c r="A130" s="599"/>
      <c r="B130" s="653"/>
      <c r="C130" s="609"/>
      <c r="D130" s="181" t="s">
        <v>31</v>
      </c>
      <c r="E130" s="67"/>
      <c r="F130" s="187"/>
      <c r="G130" s="187"/>
      <c r="H130" s="187"/>
      <c r="I130" s="369"/>
      <c r="K130" s="683"/>
      <c r="L130" s="683"/>
      <c r="M130" s="6"/>
    </row>
    <row r="131" spans="1:13" ht="47.25" x14ac:dyDescent="0.25">
      <c r="A131" s="599"/>
      <c r="B131" s="653"/>
      <c r="C131" s="609"/>
      <c r="D131" s="181" t="s">
        <v>34</v>
      </c>
      <c r="E131" s="67">
        <f>'форма 2   06,2023'!H49</f>
        <v>1199.8</v>
      </c>
      <c r="F131" s="67">
        <f>'форма 2   06,2023'!I49</f>
        <v>200</v>
      </c>
      <c r="G131" s="67">
        <f>'форма 2   06,2023'!J49</f>
        <v>200</v>
      </c>
      <c r="H131" s="67">
        <f>'форма 2   06,2023'!K49</f>
        <v>200</v>
      </c>
      <c r="I131" s="67">
        <f>'форма 2   06,2023'!L49</f>
        <v>200</v>
      </c>
      <c r="K131" s="683"/>
      <c r="L131" s="683"/>
      <c r="M131" s="6"/>
    </row>
    <row r="132" spans="1:13" ht="31.5" x14ac:dyDescent="0.25">
      <c r="A132" s="620"/>
      <c r="B132" s="654"/>
      <c r="C132" s="610"/>
      <c r="D132" s="181" t="s">
        <v>32</v>
      </c>
      <c r="E132" s="67"/>
      <c r="F132" s="187"/>
      <c r="G132" s="187"/>
      <c r="H132" s="187"/>
      <c r="I132" s="369"/>
      <c r="K132" s="26"/>
      <c r="L132" s="26"/>
      <c r="M132" s="6"/>
    </row>
    <row r="133" spans="1:13" ht="18.75" hidden="1" customHeight="1" x14ac:dyDescent="0.25">
      <c r="A133" s="619" t="s">
        <v>293</v>
      </c>
      <c r="B133" s="652" t="s">
        <v>53</v>
      </c>
      <c r="C133" s="608" t="s">
        <v>527</v>
      </c>
      <c r="D133" s="181" t="s">
        <v>0</v>
      </c>
      <c r="E133" s="67">
        <f>SUM(E134:E137)</f>
        <v>0</v>
      </c>
      <c r="F133" s="67">
        <f>SUM(F134:F137)</f>
        <v>0</v>
      </c>
      <c r="G133" s="67">
        <f>SUM(G134:G137)</f>
        <v>0</v>
      </c>
      <c r="H133" s="67">
        <f>SUM(H134:H137)</f>
        <v>0</v>
      </c>
      <c r="I133" s="67">
        <f>SUM(I134:I137)</f>
        <v>0</v>
      </c>
      <c r="K133" s="23"/>
      <c r="L133" s="24"/>
      <c r="M133" s="6"/>
    </row>
    <row r="134" spans="1:13" ht="36" hidden="1" x14ac:dyDescent="0.25">
      <c r="A134" s="599"/>
      <c r="B134" s="653"/>
      <c r="C134" s="609"/>
      <c r="D134" s="80" t="s">
        <v>479</v>
      </c>
      <c r="E134" s="67"/>
      <c r="F134" s="187"/>
      <c r="G134" s="187"/>
      <c r="H134" s="187"/>
      <c r="I134" s="369"/>
      <c r="K134" s="28"/>
      <c r="L134" s="25"/>
      <c r="M134" s="6"/>
    </row>
    <row r="135" spans="1:13" ht="15.75" hidden="1" x14ac:dyDescent="0.25">
      <c r="A135" s="599"/>
      <c r="B135" s="653"/>
      <c r="C135" s="609"/>
      <c r="D135" s="181" t="s">
        <v>31</v>
      </c>
      <c r="E135" s="67"/>
      <c r="F135" s="187"/>
      <c r="G135" s="187"/>
      <c r="H135" s="187"/>
      <c r="I135" s="369"/>
      <c r="K135" s="27"/>
      <c r="L135" s="25"/>
      <c r="M135" s="6"/>
    </row>
    <row r="136" spans="1:13" ht="47.25" hidden="1" x14ac:dyDescent="0.25">
      <c r="A136" s="599"/>
      <c r="B136" s="653"/>
      <c r="C136" s="609"/>
      <c r="D136" s="181" t="s">
        <v>34</v>
      </c>
      <c r="E136" s="67">
        <v>0</v>
      </c>
      <c r="F136" s="67">
        <v>0</v>
      </c>
      <c r="G136" s="67">
        <v>0</v>
      </c>
      <c r="H136" s="67">
        <v>0</v>
      </c>
      <c r="I136" s="67">
        <v>0</v>
      </c>
      <c r="K136" s="6"/>
      <c r="L136" s="6"/>
      <c r="M136" s="6"/>
    </row>
    <row r="137" spans="1:13" ht="31.5" hidden="1" x14ac:dyDescent="0.25">
      <c r="A137" s="620"/>
      <c r="B137" s="654"/>
      <c r="C137" s="610"/>
      <c r="D137" s="181" t="s">
        <v>32</v>
      </c>
      <c r="E137" s="67"/>
      <c r="F137" s="187"/>
      <c r="G137" s="187"/>
      <c r="H137" s="187"/>
      <c r="I137" s="369"/>
      <c r="K137" s="6"/>
      <c r="L137" s="6"/>
      <c r="M137" s="6"/>
    </row>
    <row r="138" spans="1:13" ht="15.75" hidden="1" customHeight="1" x14ac:dyDescent="0.25">
      <c r="A138" s="619" t="s">
        <v>294</v>
      </c>
      <c r="B138" s="695" t="s">
        <v>52</v>
      </c>
      <c r="C138" s="608" t="s">
        <v>527</v>
      </c>
      <c r="D138" s="181" t="s">
        <v>0</v>
      </c>
      <c r="E138" s="67">
        <f>SUM(E139:E142)</f>
        <v>0</v>
      </c>
      <c r="F138" s="67">
        <f>SUM(F139:F142)</f>
        <v>0</v>
      </c>
      <c r="G138" s="67">
        <f>SUM(G139:G142)</f>
        <v>0</v>
      </c>
      <c r="H138" s="67">
        <f>SUM(H139:H142)</f>
        <v>0</v>
      </c>
      <c r="I138" s="67">
        <f>SUM(I139:I142)</f>
        <v>0</v>
      </c>
      <c r="K138" s="6"/>
      <c r="L138" s="6"/>
      <c r="M138" s="6"/>
    </row>
    <row r="139" spans="1:13" ht="36" hidden="1" x14ac:dyDescent="0.25">
      <c r="A139" s="599"/>
      <c r="B139" s="696"/>
      <c r="C139" s="609"/>
      <c r="D139" s="80" t="s">
        <v>479</v>
      </c>
      <c r="E139" s="67"/>
      <c r="F139" s="187"/>
      <c r="G139" s="187"/>
      <c r="H139" s="187"/>
      <c r="I139" s="369"/>
      <c r="K139" s="6"/>
      <c r="L139" s="6"/>
      <c r="M139" s="6"/>
    </row>
    <row r="140" spans="1:13" ht="15.75" hidden="1" x14ac:dyDescent="0.25">
      <c r="A140" s="599"/>
      <c r="B140" s="696"/>
      <c r="C140" s="609"/>
      <c r="D140" s="181" t="s">
        <v>31</v>
      </c>
      <c r="E140" s="67"/>
      <c r="F140" s="187"/>
      <c r="G140" s="187"/>
      <c r="H140" s="187"/>
      <c r="I140" s="369"/>
      <c r="K140" s="6"/>
      <c r="L140" s="6"/>
      <c r="M140" s="6"/>
    </row>
    <row r="141" spans="1:13" ht="47.25" hidden="1" x14ac:dyDescent="0.25">
      <c r="A141" s="599"/>
      <c r="B141" s="696"/>
      <c r="C141" s="609"/>
      <c r="D141" s="181" t="s">
        <v>34</v>
      </c>
      <c r="E141" s="67">
        <v>0</v>
      </c>
      <c r="F141" s="67">
        <v>0</v>
      </c>
      <c r="G141" s="67">
        <v>0</v>
      </c>
      <c r="H141" s="67">
        <v>0</v>
      </c>
      <c r="I141" s="67">
        <v>0</v>
      </c>
      <c r="K141" s="6"/>
      <c r="L141" s="6"/>
      <c r="M141" s="6"/>
    </row>
    <row r="142" spans="1:13" ht="31.5" hidden="1" x14ac:dyDescent="0.25">
      <c r="A142" s="620"/>
      <c r="B142" s="697"/>
      <c r="C142" s="610"/>
      <c r="D142" s="181" t="s">
        <v>32</v>
      </c>
      <c r="E142" s="67"/>
      <c r="F142" s="150"/>
      <c r="G142" s="187"/>
      <c r="H142" s="187"/>
      <c r="I142" s="369"/>
      <c r="K142" s="6"/>
      <c r="L142" s="6"/>
      <c r="M142" s="6"/>
    </row>
    <row r="143" spans="1:13" ht="15.75" hidden="1" customHeight="1" x14ac:dyDescent="0.25">
      <c r="A143" s="619" t="s">
        <v>295</v>
      </c>
      <c r="B143" s="652" t="s">
        <v>49</v>
      </c>
      <c r="C143" s="608" t="s">
        <v>527</v>
      </c>
      <c r="D143" s="181" t="s">
        <v>0</v>
      </c>
      <c r="E143" s="67">
        <f>SUM(E144:E147)</f>
        <v>0</v>
      </c>
      <c r="F143" s="149">
        <f>SUM(F144:F147)</f>
        <v>0</v>
      </c>
      <c r="G143" s="67">
        <f>SUM(G144:G147)</f>
        <v>0</v>
      </c>
      <c r="H143" s="67">
        <f>SUM(H144:H147)</f>
        <v>0</v>
      </c>
      <c r="I143" s="67">
        <f>SUM(I144:I147)</f>
        <v>0</v>
      </c>
      <c r="K143" s="6"/>
      <c r="L143" s="6"/>
      <c r="M143" s="6"/>
    </row>
    <row r="144" spans="1:13" ht="36" hidden="1" x14ac:dyDescent="0.25">
      <c r="A144" s="599"/>
      <c r="B144" s="653"/>
      <c r="C144" s="609"/>
      <c r="D144" s="80" t="s">
        <v>479</v>
      </c>
      <c r="E144" s="67"/>
      <c r="F144" s="150"/>
      <c r="G144" s="187"/>
      <c r="H144" s="187"/>
      <c r="I144" s="369"/>
      <c r="K144" s="6"/>
      <c r="L144" s="6"/>
      <c r="M144" s="6"/>
    </row>
    <row r="145" spans="1:13" ht="15.75" hidden="1" x14ac:dyDescent="0.25">
      <c r="A145" s="599"/>
      <c r="B145" s="653"/>
      <c r="C145" s="609"/>
      <c r="D145" s="181" t="s">
        <v>31</v>
      </c>
      <c r="E145" s="67"/>
      <c r="F145" s="150"/>
      <c r="G145" s="187"/>
      <c r="H145" s="187"/>
      <c r="I145" s="369"/>
      <c r="K145" s="6"/>
      <c r="L145" s="6"/>
      <c r="M145" s="6"/>
    </row>
    <row r="146" spans="1:13" ht="47.25" hidden="1" x14ac:dyDescent="0.25">
      <c r="A146" s="599"/>
      <c r="B146" s="653"/>
      <c r="C146" s="609"/>
      <c r="D146" s="181" t="s">
        <v>34</v>
      </c>
      <c r="E146" s="67">
        <f>'форма 2   06,2023'!H53</f>
        <v>0</v>
      </c>
      <c r="F146" s="67">
        <f>'форма 2   06,2023'!I53</f>
        <v>0</v>
      </c>
      <c r="G146" s="67">
        <f>'форма 2   06,2023'!J53</f>
        <v>0</v>
      </c>
      <c r="H146" s="67">
        <f>'форма 2   06,2023'!K53</f>
        <v>0</v>
      </c>
      <c r="I146" s="67">
        <f>'форма 2   06,2023'!L53</f>
        <v>0</v>
      </c>
      <c r="K146" s="6"/>
      <c r="L146" s="6"/>
      <c r="M146" s="6"/>
    </row>
    <row r="147" spans="1:13" ht="31.5" hidden="1" x14ac:dyDescent="0.25">
      <c r="A147" s="620"/>
      <c r="B147" s="654"/>
      <c r="C147" s="610"/>
      <c r="D147" s="181" t="s">
        <v>32</v>
      </c>
      <c r="E147" s="67"/>
      <c r="F147" s="150"/>
      <c r="G147" s="187"/>
      <c r="H147" s="187"/>
      <c r="I147" s="369"/>
      <c r="K147" s="6"/>
      <c r="L147" s="6"/>
      <c r="M147" s="6"/>
    </row>
    <row r="148" spans="1:13" ht="15.75" customHeight="1" x14ac:dyDescent="0.25">
      <c r="A148" s="619" t="s">
        <v>580</v>
      </c>
      <c r="B148" s="652" t="s">
        <v>440</v>
      </c>
      <c r="C148" s="608" t="s">
        <v>527</v>
      </c>
      <c r="D148" s="181" t="s">
        <v>0</v>
      </c>
      <c r="E148" s="67">
        <f>SUM(E149:E152)</f>
        <v>36143.63697</v>
      </c>
      <c r="F148" s="149">
        <f>SUM(F149:F152)</f>
        <v>29700.63697</v>
      </c>
      <c r="G148" s="67">
        <f>SUM(G149:G152)</f>
        <v>29700.63697</v>
      </c>
      <c r="H148" s="67">
        <f>SUM(H149:H152)</f>
        <v>29700.63697</v>
      </c>
      <c r="I148" s="67">
        <f>SUM(I149:I152)</f>
        <v>29700.63697</v>
      </c>
      <c r="K148" s="6"/>
      <c r="L148" s="6"/>
      <c r="M148" s="6"/>
    </row>
    <row r="149" spans="1:13" ht="36" x14ac:dyDescent="0.25">
      <c r="A149" s="599"/>
      <c r="B149" s="653"/>
      <c r="C149" s="609"/>
      <c r="D149" s="80" t="s">
        <v>479</v>
      </c>
      <c r="E149" s="67">
        <f>'форма 2   06,2023'!H57</f>
        <v>3780.6</v>
      </c>
      <c r="F149" s="67">
        <f>'форма 2   06,2023'!I57</f>
        <v>0</v>
      </c>
      <c r="G149" s="67">
        <f>'форма 2   06,2023'!J57</f>
        <v>0</v>
      </c>
      <c r="H149" s="67">
        <f>'форма 2   06,2023'!K57</f>
        <v>0</v>
      </c>
      <c r="I149" s="67">
        <f>'форма 2   06,2023'!L57</f>
        <v>0</v>
      </c>
      <c r="K149" s="6"/>
      <c r="L149" s="6"/>
      <c r="M149" s="6"/>
    </row>
    <row r="150" spans="1:13" ht="15.75" x14ac:dyDescent="0.25">
      <c r="A150" s="599"/>
      <c r="B150" s="653"/>
      <c r="C150" s="609"/>
      <c r="D150" s="181" t="s">
        <v>31</v>
      </c>
      <c r="E150" s="67"/>
      <c r="F150" s="67"/>
      <c r="G150" s="67"/>
      <c r="H150" s="67"/>
      <c r="I150" s="67"/>
      <c r="K150" s="6"/>
      <c r="L150" s="6"/>
      <c r="M150" s="6"/>
    </row>
    <row r="151" spans="1:13" ht="47.25" x14ac:dyDescent="0.25">
      <c r="A151" s="599"/>
      <c r="B151" s="653"/>
      <c r="C151" s="609"/>
      <c r="D151" s="181" t="s">
        <v>34</v>
      </c>
      <c r="E151" s="67">
        <f>'форма 2   06,2023'!H56</f>
        <v>32363.036970000001</v>
      </c>
      <c r="F151" s="67">
        <f>'форма 2   06,2023'!I56</f>
        <v>29700.63697</v>
      </c>
      <c r="G151" s="67">
        <f>'форма 2   06,2023'!J56</f>
        <v>29700.63697</v>
      </c>
      <c r="H151" s="67">
        <f>'форма 2   06,2023'!K56</f>
        <v>29700.63697</v>
      </c>
      <c r="I151" s="67">
        <f>'форма 2   06,2023'!L56</f>
        <v>29700.63697</v>
      </c>
      <c r="K151" s="6"/>
      <c r="L151" s="6"/>
      <c r="M151" s="6"/>
    </row>
    <row r="152" spans="1:13" ht="31.5" x14ac:dyDescent="0.25">
      <c r="A152" s="620"/>
      <c r="B152" s="654"/>
      <c r="C152" s="610"/>
      <c r="D152" s="181" t="s">
        <v>32</v>
      </c>
      <c r="E152" s="67"/>
      <c r="F152" s="150"/>
      <c r="G152" s="187"/>
      <c r="H152" s="187"/>
      <c r="I152" s="369"/>
      <c r="K152" s="6"/>
      <c r="L152" s="6"/>
      <c r="M152" s="6"/>
    </row>
    <row r="153" spans="1:13" ht="15.75" customHeight="1" x14ac:dyDescent="0.25">
      <c r="A153" s="619" t="s">
        <v>581</v>
      </c>
      <c r="B153" s="652" t="s">
        <v>443</v>
      </c>
      <c r="C153" s="608" t="s">
        <v>527</v>
      </c>
      <c r="D153" s="181" t="s">
        <v>0</v>
      </c>
      <c r="E153" s="67">
        <f>SUM(E154:E157)</f>
        <v>46890.66</v>
      </c>
      <c r="F153" s="149">
        <f>SUM(F154:F157)</f>
        <v>50062.722000000002</v>
      </c>
      <c r="G153" s="67">
        <f>SUM(G154:G157)</f>
        <v>53062.998</v>
      </c>
      <c r="H153" s="67">
        <f>SUM(H154:H157)</f>
        <v>53062.998</v>
      </c>
      <c r="I153" s="67">
        <f>SUM(I154:I157)</f>
        <v>53062.998</v>
      </c>
    </row>
    <row r="154" spans="1:13" ht="36" x14ac:dyDescent="0.25">
      <c r="A154" s="599"/>
      <c r="B154" s="653"/>
      <c r="C154" s="609"/>
      <c r="D154" s="80" t="s">
        <v>479</v>
      </c>
      <c r="E154" s="67"/>
      <c r="F154" s="150"/>
      <c r="G154" s="187"/>
      <c r="H154" s="187"/>
      <c r="I154" s="369"/>
    </row>
    <row r="155" spans="1:13" ht="20.25" customHeight="1" x14ac:dyDescent="0.25">
      <c r="A155" s="599"/>
      <c r="B155" s="653"/>
      <c r="C155" s="609"/>
      <c r="D155" s="181" t="s">
        <v>31</v>
      </c>
      <c r="E155" s="67">
        <f>'форма 2   06,2023'!H58</f>
        <v>46890.66</v>
      </c>
      <c r="F155" s="67">
        <f>'форма 2   06,2023'!I58</f>
        <v>50062.722000000002</v>
      </c>
      <c r="G155" s="67">
        <f>'форма 2   06,2023'!J58</f>
        <v>53062.998</v>
      </c>
      <c r="H155" s="67">
        <f>'форма 2   06,2023'!K58</f>
        <v>53062.998</v>
      </c>
      <c r="I155" s="67">
        <f>'форма 2   06,2023'!L58</f>
        <v>53062.998</v>
      </c>
    </row>
    <row r="156" spans="1:13" ht="47.25" x14ac:dyDescent="0.25">
      <c r="A156" s="599"/>
      <c r="B156" s="653"/>
      <c r="C156" s="609"/>
      <c r="D156" s="181" t="s">
        <v>34</v>
      </c>
      <c r="E156" s="67"/>
      <c r="F156" s="150"/>
      <c r="G156" s="187"/>
      <c r="H156" s="187"/>
      <c r="I156" s="369"/>
    </row>
    <row r="157" spans="1:13" ht="31.5" x14ac:dyDescent="0.25">
      <c r="A157" s="620"/>
      <c r="B157" s="654"/>
      <c r="C157" s="610"/>
      <c r="D157" s="181" t="s">
        <v>32</v>
      </c>
      <c r="E157" s="67"/>
      <c r="F157" s="150"/>
      <c r="G157" s="187"/>
      <c r="H157" s="187"/>
      <c r="I157" s="369"/>
    </row>
    <row r="158" spans="1:13" ht="19.5" customHeight="1" x14ac:dyDescent="0.25">
      <c r="A158" s="619" t="s">
        <v>582</v>
      </c>
      <c r="B158" s="652" t="s">
        <v>55</v>
      </c>
      <c r="C158" s="608" t="s">
        <v>527</v>
      </c>
      <c r="D158" s="181" t="s">
        <v>0</v>
      </c>
      <c r="E158" s="67">
        <f>SUM(E159:E162)</f>
        <v>6623.6549999999997</v>
      </c>
      <c r="F158" s="67">
        <f t="shared" ref="F158:I158" si="21">SUM(F159:F162)</f>
        <v>6888.7749999999996</v>
      </c>
      <c r="G158" s="67">
        <f t="shared" si="21"/>
        <v>7162.5870000000004</v>
      </c>
      <c r="H158" s="67">
        <f t="shared" si="21"/>
        <v>7162.5870000000004</v>
      </c>
      <c r="I158" s="67">
        <f t="shared" si="21"/>
        <v>7162.5870000000004</v>
      </c>
    </row>
    <row r="159" spans="1:13" ht="36" x14ac:dyDescent="0.25">
      <c r="A159" s="599"/>
      <c r="B159" s="653"/>
      <c r="C159" s="609"/>
      <c r="D159" s="80" t="s">
        <v>479</v>
      </c>
      <c r="E159" s="67"/>
      <c r="F159" s="150"/>
      <c r="G159" s="187"/>
      <c r="H159" s="187"/>
      <c r="I159" s="369"/>
    </row>
    <row r="160" spans="1:13" ht="15.75" x14ac:dyDescent="0.25">
      <c r="A160" s="599"/>
      <c r="B160" s="653"/>
      <c r="C160" s="609"/>
      <c r="D160" s="181" t="s">
        <v>31</v>
      </c>
      <c r="E160" s="67">
        <v>6623.6549999999997</v>
      </c>
      <c r="F160" s="149">
        <v>6888.7749999999996</v>
      </c>
      <c r="G160" s="67">
        <v>7162.5870000000004</v>
      </c>
      <c r="H160" s="67">
        <v>7162.5870000000004</v>
      </c>
      <c r="I160" s="67">
        <v>7162.5870000000004</v>
      </c>
    </row>
    <row r="161" spans="1:10" ht="47.25" x14ac:dyDescent="0.25">
      <c r="A161" s="599"/>
      <c r="B161" s="653"/>
      <c r="C161" s="609"/>
      <c r="D161" s="181" t="s">
        <v>34</v>
      </c>
      <c r="E161" s="187"/>
      <c r="F161" s="150"/>
      <c r="G161" s="187"/>
      <c r="H161" s="187"/>
      <c r="I161" s="369"/>
    </row>
    <row r="162" spans="1:10" ht="31.5" x14ac:dyDescent="0.25">
      <c r="A162" s="620"/>
      <c r="B162" s="654"/>
      <c r="C162" s="610"/>
      <c r="D162" s="181" t="s">
        <v>32</v>
      </c>
      <c r="E162" s="187"/>
      <c r="F162" s="150"/>
      <c r="G162" s="187"/>
      <c r="H162" s="187"/>
      <c r="I162" s="369"/>
    </row>
    <row r="163" spans="1:10" ht="15.75" x14ac:dyDescent="0.25">
      <c r="A163" s="552" t="s">
        <v>583</v>
      </c>
      <c r="B163" s="555" t="s">
        <v>492</v>
      </c>
      <c r="C163" s="558" t="s">
        <v>243</v>
      </c>
      <c r="D163" s="378" t="s">
        <v>0</v>
      </c>
      <c r="E163" s="69">
        <f>SUM(E164:E167)</f>
        <v>12880</v>
      </c>
      <c r="F163" s="69">
        <f>SUM(F164:F167)</f>
        <v>12900</v>
      </c>
      <c r="G163" s="69">
        <f>SUM(G164:G167)</f>
        <v>12900</v>
      </c>
      <c r="H163" s="69">
        <f>SUM(H164:H167)</f>
        <v>12900</v>
      </c>
      <c r="I163" s="69">
        <f>SUM(I164:I167)</f>
        <v>12900</v>
      </c>
    </row>
    <row r="164" spans="1:10" ht="36" x14ac:dyDescent="0.25">
      <c r="A164" s="553"/>
      <c r="B164" s="556"/>
      <c r="C164" s="559"/>
      <c r="D164" s="379" t="s">
        <v>479</v>
      </c>
      <c r="E164" s="69"/>
      <c r="F164" s="92"/>
      <c r="G164" s="92"/>
      <c r="H164" s="92"/>
      <c r="I164" s="92"/>
    </row>
    <row r="165" spans="1:10" ht="15.75" x14ac:dyDescent="0.25">
      <c r="A165" s="553"/>
      <c r="B165" s="556"/>
      <c r="C165" s="559"/>
      <c r="D165" s="378" t="s">
        <v>31</v>
      </c>
      <c r="E165" s="69"/>
      <c r="F165" s="69"/>
      <c r="G165" s="69"/>
      <c r="H165" s="69"/>
      <c r="I165" s="69"/>
    </row>
    <row r="166" spans="1:10" ht="47.25" x14ac:dyDescent="0.25">
      <c r="A166" s="553"/>
      <c r="B166" s="556"/>
      <c r="C166" s="559"/>
      <c r="D166" s="378" t="s">
        <v>34</v>
      </c>
      <c r="E166" s="92"/>
      <c r="F166" s="92"/>
      <c r="G166" s="92"/>
      <c r="H166" s="92"/>
      <c r="I166" s="92"/>
    </row>
    <row r="167" spans="1:10" ht="31.5" x14ac:dyDescent="0.25">
      <c r="A167" s="554"/>
      <c r="B167" s="557"/>
      <c r="C167" s="560"/>
      <c r="D167" s="378" t="s">
        <v>32</v>
      </c>
      <c r="E167" s="380">
        <f>'форма 2   06,2023'!H63</f>
        <v>12880</v>
      </c>
      <c r="F167" s="380">
        <f>'форма 2   06,2023'!I63</f>
        <v>12900</v>
      </c>
      <c r="G167" s="380">
        <f>'форма 2   06,2023'!J63</f>
        <v>12900</v>
      </c>
      <c r="H167" s="380">
        <f>'форма 2   06,2023'!K63</f>
        <v>12900</v>
      </c>
      <c r="I167" s="380">
        <f>'форма 2   06,2023'!L63</f>
        <v>12900</v>
      </c>
    </row>
    <row r="168" spans="1:10" ht="15.75" customHeight="1" x14ac:dyDescent="0.25">
      <c r="A168" s="619" t="s">
        <v>66</v>
      </c>
      <c r="B168" s="689" t="s">
        <v>57</v>
      </c>
      <c r="C168" s="608" t="s">
        <v>527</v>
      </c>
      <c r="D168" s="181" t="s">
        <v>0</v>
      </c>
      <c r="E168" s="148">
        <f>E171</f>
        <v>1690</v>
      </c>
      <c r="F168" s="148">
        <f>F171</f>
        <v>2000</v>
      </c>
      <c r="G168" s="148">
        <f>G171</f>
        <v>2200</v>
      </c>
      <c r="H168" s="148">
        <f>H171</f>
        <v>2400</v>
      </c>
      <c r="I168" s="148">
        <f>I171</f>
        <v>2400</v>
      </c>
      <c r="J168" s="88"/>
    </row>
    <row r="169" spans="1:10" ht="36" x14ac:dyDescent="0.25">
      <c r="A169" s="599"/>
      <c r="B169" s="690"/>
      <c r="C169" s="609"/>
      <c r="D169" s="80" t="s">
        <v>479</v>
      </c>
      <c r="E169" s="150"/>
      <c r="F169" s="150"/>
      <c r="G169" s="150"/>
      <c r="H169" s="150"/>
      <c r="I169" s="150"/>
    </row>
    <row r="170" spans="1:10" ht="15.75" x14ac:dyDescent="0.25">
      <c r="A170" s="599"/>
      <c r="B170" s="690"/>
      <c r="C170" s="609"/>
      <c r="D170" s="181" t="s">
        <v>31</v>
      </c>
      <c r="E170" s="187"/>
      <c r="F170" s="187"/>
      <c r="G170" s="187"/>
      <c r="H170" s="187"/>
      <c r="I170" s="369"/>
    </row>
    <row r="171" spans="1:10" ht="47.25" x14ac:dyDescent="0.25">
      <c r="A171" s="599"/>
      <c r="B171" s="690"/>
      <c r="C171" s="609"/>
      <c r="D171" s="181" t="s">
        <v>34</v>
      </c>
      <c r="E171" s="67">
        <f>E176+E236</f>
        <v>1690</v>
      </c>
      <c r="F171" s="67">
        <v>2000</v>
      </c>
      <c r="G171" s="67">
        <v>2200</v>
      </c>
      <c r="H171" s="67">
        <v>2400</v>
      </c>
      <c r="I171" s="67">
        <v>2400</v>
      </c>
      <c r="J171" s="88"/>
    </row>
    <row r="172" spans="1:10" ht="31.5" x14ac:dyDescent="0.25">
      <c r="A172" s="620"/>
      <c r="B172" s="691"/>
      <c r="C172" s="610"/>
      <c r="D172" s="181" t="s">
        <v>32</v>
      </c>
      <c r="E172" s="187"/>
      <c r="F172" s="187"/>
      <c r="G172" s="187"/>
      <c r="H172" s="187"/>
      <c r="I172" s="369"/>
    </row>
    <row r="173" spans="1:10" ht="15.75" customHeight="1" x14ac:dyDescent="0.25">
      <c r="A173" s="619" t="s">
        <v>584</v>
      </c>
      <c r="B173" s="692" t="s">
        <v>58</v>
      </c>
      <c r="C173" s="608" t="s">
        <v>527</v>
      </c>
      <c r="D173" s="181" t="s">
        <v>0</v>
      </c>
      <c r="E173" s="196">
        <f>'форма 2   06,2023'!H80</f>
        <v>250</v>
      </c>
      <c r="F173" s="196">
        <f>F178+F183</f>
        <v>280</v>
      </c>
      <c r="G173" s="196">
        <f>G178+G183</f>
        <v>300</v>
      </c>
      <c r="H173" s="196">
        <f>H178+H183</f>
        <v>330</v>
      </c>
      <c r="I173" s="196">
        <f>I178+I183</f>
        <v>330</v>
      </c>
    </row>
    <row r="174" spans="1:10" ht="36" x14ac:dyDescent="0.25">
      <c r="A174" s="599"/>
      <c r="B174" s="693"/>
      <c r="C174" s="609"/>
      <c r="D174" s="80" t="s">
        <v>479</v>
      </c>
      <c r="E174" s="187"/>
      <c r="F174" s="187"/>
      <c r="G174" s="187"/>
      <c r="H174" s="187"/>
      <c r="I174" s="369"/>
    </row>
    <row r="175" spans="1:10" ht="15.75" x14ac:dyDescent="0.25">
      <c r="A175" s="599"/>
      <c r="B175" s="693"/>
      <c r="C175" s="609"/>
      <c r="D175" s="181" t="s">
        <v>31</v>
      </c>
      <c r="E175" s="187"/>
      <c r="F175" s="187"/>
      <c r="G175" s="187"/>
      <c r="H175" s="187"/>
      <c r="I175" s="369"/>
    </row>
    <row r="176" spans="1:10" ht="47.25" x14ac:dyDescent="0.25">
      <c r="A176" s="599"/>
      <c r="B176" s="693"/>
      <c r="C176" s="609"/>
      <c r="D176" s="181" t="s">
        <v>34</v>
      </c>
      <c r="E176" s="67">
        <f>E173</f>
        <v>250</v>
      </c>
      <c r="F176" s="67">
        <v>280</v>
      </c>
      <c r="G176" s="67">
        <v>300</v>
      </c>
      <c r="H176" s="67">
        <v>330</v>
      </c>
      <c r="I176" s="67">
        <v>330</v>
      </c>
    </row>
    <row r="177" spans="1:11" ht="31.5" x14ac:dyDescent="0.25">
      <c r="A177" s="620"/>
      <c r="B177" s="694"/>
      <c r="C177" s="610"/>
      <c r="D177" s="181" t="s">
        <v>32</v>
      </c>
      <c r="E177" s="187"/>
      <c r="F177" s="187"/>
      <c r="G177" s="187"/>
      <c r="H177" s="187"/>
      <c r="I177" s="369"/>
    </row>
    <row r="178" spans="1:11" ht="15.75" customHeight="1" x14ac:dyDescent="0.25">
      <c r="A178" s="477" t="s">
        <v>585</v>
      </c>
      <c r="B178" s="652" t="s">
        <v>59</v>
      </c>
      <c r="C178" s="608" t="s">
        <v>527</v>
      </c>
      <c r="D178" s="181" t="s">
        <v>0</v>
      </c>
      <c r="E178" s="67">
        <f>E181</f>
        <v>235</v>
      </c>
      <c r="F178" s="67">
        <v>265</v>
      </c>
      <c r="G178" s="67">
        <v>285</v>
      </c>
      <c r="H178" s="67">
        <v>315</v>
      </c>
      <c r="I178" s="67">
        <v>315</v>
      </c>
    </row>
    <row r="179" spans="1:11" ht="36" x14ac:dyDescent="0.25">
      <c r="A179" s="478"/>
      <c r="B179" s="653"/>
      <c r="C179" s="609"/>
      <c r="D179" s="80" t="s">
        <v>479</v>
      </c>
      <c r="E179" s="187"/>
      <c r="F179" s="187"/>
      <c r="G179" s="187"/>
      <c r="H179" s="187"/>
      <c r="I179" s="369"/>
    </row>
    <row r="180" spans="1:11" ht="15.75" x14ac:dyDescent="0.25">
      <c r="A180" s="478"/>
      <c r="B180" s="653"/>
      <c r="C180" s="609"/>
      <c r="D180" s="181" t="s">
        <v>31</v>
      </c>
      <c r="E180" s="187"/>
      <c r="F180" s="187"/>
      <c r="G180" s="187"/>
      <c r="H180" s="187"/>
      <c r="I180" s="369"/>
    </row>
    <row r="181" spans="1:11" ht="47.25" x14ac:dyDescent="0.25">
      <c r="A181" s="478"/>
      <c r="B181" s="653"/>
      <c r="C181" s="609"/>
      <c r="D181" s="181" t="s">
        <v>34</v>
      </c>
      <c r="E181" s="67">
        <f>'форма 2   06,2023'!H69</f>
        <v>235</v>
      </c>
      <c r="F181" s="67">
        <v>265</v>
      </c>
      <c r="G181" s="67">
        <v>285</v>
      </c>
      <c r="H181" s="67">
        <v>315</v>
      </c>
      <c r="I181" s="67">
        <v>315</v>
      </c>
      <c r="K181" s="6"/>
    </row>
    <row r="182" spans="1:11" ht="31.5" x14ac:dyDescent="0.25">
      <c r="A182" s="479"/>
      <c r="B182" s="654"/>
      <c r="C182" s="610"/>
      <c r="D182" s="181" t="s">
        <v>32</v>
      </c>
      <c r="E182" s="187"/>
      <c r="F182" s="187"/>
      <c r="G182" s="187"/>
      <c r="H182" s="187"/>
      <c r="I182" s="369"/>
      <c r="K182" s="6"/>
    </row>
    <row r="183" spans="1:11" ht="21.75" customHeight="1" x14ac:dyDescent="0.25">
      <c r="A183" s="477" t="s">
        <v>586</v>
      </c>
      <c r="B183" s="652" t="s">
        <v>74</v>
      </c>
      <c r="C183" s="608" t="s">
        <v>527</v>
      </c>
      <c r="D183" s="181" t="s">
        <v>0</v>
      </c>
      <c r="E183" s="67">
        <f>E186</f>
        <v>15</v>
      </c>
      <c r="F183" s="67">
        <f>F186</f>
        <v>15</v>
      </c>
      <c r="G183" s="67">
        <f>G186</f>
        <v>15</v>
      </c>
      <c r="H183" s="67">
        <f>H186</f>
        <v>15</v>
      </c>
      <c r="I183" s="67">
        <f>I186</f>
        <v>15</v>
      </c>
      <c r="K183" s="22"/>
    </row>
    <row r="184" spans="1:11" ht="36" x14ac:dyDescent="0.25">
      <c r="A184" s="478"/>
      <c r="B184" s="653"/>
      <c r="C184" s="609"/>
      <c r="D184" s="80" t="s">
        <v>479</v>
      </c>
      <c r="E184" s="187"/>
      <c r="F184" s="187"/>
      <c r="G184" s="187"/>
      <c r="H184" s="187"/>
      <c r="I184" s="369"/>
      <c r="K184" s="22"/>
    </row>
    <row r="185" spans="1:11" ht="24.75" customHeight="1" x14ac:dyDescent="0.25">
      <c r="A185" s="478"/>
      <c r="B185" s="653"/>
      <c r="C185" s="609"/>
      <c r="D185" s="181" t="s">
        <v>31</v>
      </c>
      <c r="E185" s="187"/>
      <c r="F185" s="187"/>
      <c r="G185" s="187"/>
      <c r="H185" s="187"/>
      <c r="I185" s="369"/>
      <c r="K185" s="22"/>
    </row>
    <row r="186" spans="1:11" ht="47.25" x14ac:dyDescent="0.25">
      <c r="A186" s="478"/>
      <c r="B186" s="653"/>
      <c r="C186" s="609"/>
      <c r="D186" s="181" t="s">
        <v>34</v>
      </c>
      <c r="E186" s="67">
        <f>'форма 2   06,2023'!H70</f>
        <v>15</v>
      </c>
      <c r="F186" s="67">
        <f>'форма 2   06,2023'!I70</f>
        <v>15</v>
      </c>
      <c r="G186" s="67">
        <f>'форма 2   06,2023'!J70</f>
        <v>15</v>
      </c>
      <c r="H186" s="67">
        <f>'форма 2   06,2023'!K70</f>
        <v>15</v>
      </c>
      <c r="I186" s="67">
        <f>'форма 2   06,2023'!L70</f>
        <v>15</v>
      </c>
      <c r="K186" s="22"/>
    </row>
    <row r="187" spans="1:11" ht="31.5" customHeight="1" x14ac:dyDescent="0.25">
      <c r="A187" s="479"/>
      <c r="B187" s="654"/>
      <c r="C187" s="610"/>
      <c r="D187" s="181" t="s">
        <v>32</v>
      </c>
      <c r="E187" s="187"/>
      <c r="F187" s="187"/>
      <c r="G187" s="187"/>
      <c r="H187" s="187"/>
      <c r="I187" s="369"/>
      <c r="K187" s="22"/>
    </row>
    <row r="188" spans="1:11" ht="19.5" hidden="1" customHeight="1" x14ac:dyDescent="0.25">
      <c r="A188" s="477" t="s">
        <v>296</v>
      </c>
      <c r="B188" s="652" t="s">
        <v>73</v>
      </c>
      <c r="C188" s="608" t="s">
        <v>527</v>
      </c>
      <c r="D188" s="181" t="s">
        <v>0</v>
      </c>
      <c r="E188" s="67">
        <f>E191</f>
        <v>0</v>
      </c>
      <c r="F188" s="67">
        <f>F191</f>
        <v>0</v>
      </c>
      <c r="G188" s="67">
        <f>G191</f>
        <v>0</v>
      </c>
      <c r="H188" s="67">
        <f>H191</f>
        <v>0</v>
      </c>
      <c r="I188" s="67">
        <f>I191</f>
        <v>0</v>
      </c>
      <c r="K188" s="22"/>
    </row>
    <row r="189" spans="1:11" ht="36" hidden="1" x14ac:dyDescent="0.25">
      <c r="A189" s="478"/>
      <c r="B189" s="653"/>
      <c r="C189" s="609"/>
      <c r="D189" s="80" t="s">
        <v>479</v>
      </c>
      <c r="E189" s="187"/>
      <c r="F189" s="187"/>
      <c r="G189" s="187"/>
      <c r="H189" s="187"/>
      <c r="I189" s="369"/>
      <c r="K189" s="22"/>
    </row>
    <row r="190" spans="1:11" ht="23.25" hidden="1" customHeight="1" x14ac:dyDescent="0.25">
      <c r="A190" s="478"/>
      <c r="B190" s="653"/>
      <c r="C190" s="609"/>
      <c r="D190" s="181" t="s">
        <v>31</v>
      </c>
      <c r="E190" s="187"/>
      <c r="F190" s="187"/>
      <c r="G190" s="187"/>
      <c r="H190" s="187"/>
      <c r="I190" s="369"/>
      <c r="K190" s="23"/>
    </row>
    <row r="191" spans="1:11" ht="47.25" hidden="1" x14ac:dyDescent="0.25">
      <c r="A191" s="478"/>
      <c r="B191" s="653"/>
      <c r="C191" s="609"/>
      <c r="D191" s="181" t="s">
        <v>34</v>
      </c>
      <c r="E191" s="67">
        <v>0</v>
      </c>
      <c r="F191" s="67">
        <v>0</v>
      </c>
      <c r="G191" s="67">
        <v>0</v>
      </c>
      <c r="H191" s="67">
        <v>0</v>
      </c>
      <c r="I191" s="67">
        <v>0</v>
      </c>
      <c r="K191" s="22"/>
    </row>
    <row r="192" spans="1:11" ht="31.5" hidden="1" x14ac:dyDescent="0.25">
      <c r="A192" s="479"/>
      <c r="B192" s="654"/>
      <c r="C192" s="610"/>
      <c r="D192" s="181" t="s">
        <v>32</v>
      </c>
      <c r="E192" s="187"/>
      <c r="F192" s="187"/>
      <c r="G192" s="187"/>
      <c r="H192" s="187"/>
      <c r="I192" s="369"/>
      <c r="K192" s="22"/>
    </row>
    <row r="193" spans="1:11" ht="18.75" hidden="1" customHeight="1" x14ac:dyDescent="0.25">
      <c r="A193" s="477" t="s">
        <v>297</v>
      </c>
      <c r="B193" s="652" t="s">
        <v>60</v>
      </c>
      <c r="C193" s="608" t="s">
        <v>527</v>
      </c>
      <c r="D193" s="181" t="s">
        <v>0</v>
      </c>
      <c r="E193" s="67">
        <f>E196</f>
        <v>0</v>
      </c>
      <c r="F193" s="67">
        <f>F196</f>
        <v>0</v>
      </c>
      <c r="G193" s="67">
        <f>G196</f>
        <v>0</v>
      </c>
      <c r="H193" s="67">
        <f>H196</f>
        <v>0</v>
      </c>
      <c r="I193" s="67">
        <f>I196</f>
        <v>0</v>
      </c>
      <c r="K193" s="24"/>
    </row>
    <row r="194" spans="1:11" ht="36" hidden="1" x14ac:dyDescent="0.25">
      <c r="A194" s="478"/>
      <c r="B194" s="653"/>
      <c r="C194" s="609"/>
      <c r="D194" s="80" t="s">
        <v>479</v>
      </c>
      <c r="E194" s="187"/>
      <c r="F194" s="187"/>
      <c r="G194" s="187"/>
      <c r="H194" s="187"/>
      <c r="I194" s="369"/>
      <c r="K194" s="6"/>
    </row>
    <row r="195" spans="1:11" ht="15.75" hidden="1" x14ac:dyDescent="0.25">
      <c r="A195" s="478"/>
      <c r="B195" s="653"/>
      <c r="C195" s="609"/>
      <c r="D195" s="181" t="s">
        <v>31</v>
      </c>
      <c r="E195" s="187"/>
      <c r="F195" s="187"/>
      <c r="G195" s="187"/>
      <c r="H195" s="187"/>
      <c r="I195" s="369"/>
      <c r="K195" s="6"/>
    </row>
    <row r="196" spans="1:11" ht="47.25" hidden="1" x14ac:dyDescent="0.25">
      <c r="A196" s="478"/>
      <c r="B196" s="653"/>
      <c r="C196" s="609"/>
      <c r="D196" s="181" t="s">
        <v>34</v>
      </c>
      <c r="E196" s="67">
        <v>0</v>
      </c>
      <c r="F196" s="67">
        <v>0</v>
      </c>
      <c r="G196" s="67">
        <v>0</v>
      </c>
      <c r="H196" s="67">
        <v>0</v>
      </c>
      <c r="I196" s="67">
        <v>0</v>
      </c>
    </row>
    <row r="197" spans="1:11" ht="31.5" hidden="1" x14ac:dyDescent="0.25">
      <c r="A197" s="479"/>
      <c r="B197" s="654"/>
      <c r="C197" s="610"/>
      <c r="D197" s="181" t="s">
        <v>32</v>
      </c>
      <c r="E197" s="187"/>
      <c r="F197" s="187"/>
      <c r="G197" s="187"/>
      <c r="H197" s="187"/>
      <c r="I197" s="369"/>
    </row>
    <row r="198" spans="1:11" ht="15.75" hidden="1" customHeight="1" x14ac:dyDescent="0.25">
      <c r="A198" s="477" t="s">
        <v>298</v>
      </c>
      <c r="B198" s="652" t="s">
        <v>75</v>
      </c>
      <c r="C198" s="608" t="s">
        <v>527</v>
      </c>
      <c r="D198" s="181" t="s">
        <v>0</v>
      </c>
      <c r="E198" s="67">
        <f>E201</f>
        <v>0</v>
      </c>
      <c r="F198" s="67">
        <f>F201</f>
        <v>0</v>
      </c>
      <c r="G198" s="67">
        <f>G201</f>
        <v>0</v>
      </c>
      <c r="H198" s="67">
        <f>H201</f>
        <v>0</v>
      </c>
      <c r="I198" s="67">
        <f>I201</f>
        <v>0</v>
      </c>
    </row>
    <row r="199" spans="1:11" ht="36" hidden="1" x14ac:dyDescent="0.25">
      <c r="A199" s="478"/>
      <c r="B199" s="653"/>
      <c r="C199" s="609"/>
      <c r="D199" s="80" t="s">
        <v>479</v>
      </c>
      <c r="E199" s="187"/>
      <c r="F199" s="187"/>
      <c r="G199" s="187"/>
      <c r="H199" s="187"/>
      <c r="I199" s="369"/>
    </row>
    <row r="200" spans="1:11" ht="15.75" hidden="1" x14ac:dyDescent="0.25">
      <c r="A200" s="478"/>
      <c r="B200" s="653"/>
      <c r="C200" s="609"/>
      <c r="D200" s="181" t="s">
        <v>31</v>
      </c>
      <c r="E200" s="187"/>
      <c r="F200" s="187"/>
      <c r="G200" s="187"/>
      <c r="H200" s="187"/>
      <c r="I200" s="369"/>
    </row>
    <row r="201" spans="1:11" ht="47.25" hidden="1" x14ac:dyDescent="0.25">
      <c r="A201" s="478"/>
      <c r="B201" s="653"/>
      <c r="C201" s="609"/>
      <c r="D201" s="181" t="s">
        <v>34</v>
      </c>
      <c r="E201" s="67">
        <v>0</v>
      </c>
      <c r="F201" s="67">
        <v>0</v>
      </c>
      <c r="G201" s="67">
        <v>0</v>
      </c>
      <c r="H201" s="67">
        <v>0</v>
      </c>
      <c r="I201" s="67">
        <v>0</v>
      </c>
    </row>
    <row r="202" spans="1:11" ht="31.5" hidden="1" x14ac:dyDescent="0.25">
      <c r="A202" s="479"/>
      <c r="B202" s="654"/>
      <c r="C202" s="610"/>
      <c r="D202" s="181" t="s">
        <v>32</v>
      </c>
      <c r="E202" s="187"/>
      <c r="F202" s="187"/>
      <c r="G202" s="187"/>
      <c r="H202" s="187"/>
      <c r="I202" s="369"/>
    </row>
    <row r="203" spans="1:11" ht="15.75" hidden="1" customHeight="1" x14ac:dyDescent="0.25">
      <c r="A203" s="477" t="s">
        <v>299</v>
      </c>
      <c r="B203" s="652" t="s">
        <v>61</v>
      </c>
      <c r="C203" s="608" t="s">
        <v>527</v>
      </c>
      <c r="D203" s="181" t="s">
        <v>0</v>
      </c>
      <c r="E203" s="67">
        <f>E206</f>
        <v>0</v>
      </c>
      <c r="F203" s="67">
        <f>F206</f>
        <v>0</v>
      </c>
      <c r="G203" s="67">
        <f>G206</f>
        <v>0</v>
      </c>
      <c r="H203" s="67">
        <f>H206</f>
        <v>0</v>
      </c>
      <c r="I203" s="67">
        <f>I206</f>
        <v>0</v>
      </c>
    </row>
    <row r="204" spans="1:11" ht="36" hidden="1" x14ac:dyDescent="0.25">
      <c r="A204" s="478"/>
      <c r="B204" s="653"/>
      <c r="C204" s="609"/>
      <c r="D204" s="80" t="s">
        <v>479</v>
      </c>
      <c r="E204" s="187"/>
      <c r="F204" s="187"/>
      <c r="G204" s="187"/>
      <c r="H204" s="187"/>
      <c r="I204" s="369"/>
    </row>
    <row r="205" spans="1:11" ht="15.75" hidden="1" x14ac:dyDescent="0.25">
      <c r="A205" s="478"/>
      <c r="B205" s="653"/>
      <c r="C205" s="609"/>
      <c r="D205" s="181" t="s">
        <v>31</v>
      </c>
      <c r="E205" s="187"/>
      <c r="F205" s="187"/>
      <c r="G205" s="187"/>
      <c r="H205" s="187"/>
      <c r="I205" s="369"/>
    </row>
    <row r="206" spans="1:11" ht="47.25" hidden="1" x14ac:dyDescent="0.25">
      <c r="A206" s="478"/>
      <c r="B206" s="653"/>
      <c r="C206" s="609"/>
      <c r="D206" s="181" t="s">
        <v>34</v>
      </c>
      <c r="E206" s="67">
        <v>0</v>
      </c>
      <c r="F206" s="67">
        <v>0</v>
      </c>
      <c r="G206" s="67">
        <v>0</v>
      </c>
      <c r="H206" s="67">
        <v>0</v>
      </c>
      <c r="I206" s="67">
        <v>0</v>
      </c>
    </row>
    <row r="207" spans="1:11" ht="31.5" hidden="1" x14ac:dyDescent="0.25">
      <c r="A207" s="479"/>
      <c r="B207" s="654"/>
      <c r="C207" s="610"/>
      <c r="D207" s="181" t="s">
        <v>32</v>
      </c>
      <c r="E207" s="187"/>
      <c r="F207" s="187"/>
      <c r="G207" s="187"/>
      <c r="H207" s="187"/>
      <c r="I207" s="369"/>
    </row>
    <row r="208" spans="1:11" ht="15.75" hidden="1" customHeight="1" x14ac:dyDescent="0.25">
      <c r="A208" s="477" t="s">
        <v>300</v>
      </c>
      <c r="B208" s="652" t="s">
        <v>235</v>
      </c>
      <c r="C208" s="608" t="s">
        <v>527</v>
      </c>
      <c r="D208" s="181" t="s">
        <v>0</v>
      </c>
      <c r="E208" s="67">
        <f>E211</f>
        <v>0</v>
      </c>
      <c r="F208" s="67">
        <f>F211</f>
        <v>0</v>
      </c>
      <c r="G208" s="67">
        <f>G211</f>
        <v>0</v>
      </c>
      <c r="H208" s="67">
        <f>H211</f>
        <v>0</v>
      </c>
      <c r="I208" s="67">
        <f>I211</f>
        <v>0</v>
      </c>
    </row>
    <row r="209" spans="1:9" ht="36" hidden="1" x14ac:dyDescent="0.25">
      <c r="A209" s="478"/>
      <c r="B209" s="653"/>
      <c r="C209" s="609"/>
      <c r="D209" s="80" t="s">
        <v>479</v>
      </c>
      <c r="E209" s="187"/>
      <c r="F209" s="187"/>
      <c r="G209" s="187"/>
      <c r="H209" s="187"/>
      <c r="I209" s="369"/>
    </row>
    <row r="210" spans="1:9" ht="15.75" hidden="1" x14ac:dyDescent="0.25">
      <c r="A210" s="478"/>
      <c r="B210" s="653"/>
      <c r="C210" s="609"/>
      <c r="D210" s="181" t="s">
        <v>31</v>
      </c>
      <c r="E210" s="187"/>
      <c r="F210" s="187"/>
      <c r="G210" s="187"/>
      <c r="H210" s="187"/>
      <c r="I210" s="369"/>
    </row>
    <row r="211" spans="1:9" ht="47.25" hidden="1" x14ac:dyDescent="0.25">
      <c r="A211" s="478"/>
      <c r="B211" s="653"/>
      <c r="C211" s="609"/>
      <c r="D211" s="181" t="s">
        <v>34</v>
      </c>
      <c r="E211" s="67">
        <v>0</v>
      </c>
      <c r="F211" s="67">
        <v>0</v>
      </c>
      <c r="G211" s="67">
        <v>0</v>
      </c>
      <c r="H211" s="67">
        <v>0</v>
      </c>
      <c r="I211" s="67">
        <v>0</v>
      </c>
    </row>
    <row r="212" spans="1:9" ht="31.5" hidden="1" x14ac:dyDescent="0.25">
      <c r="A212" s="479"/>
      <c r="B212" s="654"/>
      <c r="C212" s="610"/>
      <c r="D212" s="181" t="s">
        <v>32</v>
      </c>
      <c r="E212" s="187"/>
      <c r="F212" s="187"/>
      <c r="G212" s="187"/>
      <c r="H212" s="187"/>
      <c r="I212" s="369"/>
    </row>
    <row r="213" spans="1:9" ht="15.75" hidden="1" customHeight="1" x14ac:dyDescent="0.25">
      <c r="A213" s="477" t="s">
        <v>301</v>
      </c>
      <c r="B213" s="652" t="s">
        <v>62</v>
      </c>
      <c r="C213" s="608" t="s">
        <v>527</v>
      </c>
      <c r="D213" s="181" t="s">
        <v>0</v>
      </c>
      <c r="E213" s="67">
        <f>E216</f>
        <v>0</v>
      </c>
      <c r="F213" s="67">
        <f>F216</f>
        <v>0</v>
      </c>
      <c r="G213" s="67">
        <f>G216</f>
        <v>0</v>
      </c>
      <c r="H213" s="67">
        <f>H216</f>
        <v>0</v>
      </c>
      <c r="I213" s="67">
        <f>I216</f>
        <v>0</v>
      </c>
    </row>
    <row r="214" spans="1:9" ht="36" hidden="1" x14ac:dyDescent="0.25">
      <c r="A214" s="478"/>
      <c r="B214" s="653"/>
      <c r="C214" s="609"/>
      <c r="D214" s="80" t="s">
        <v>479</v>
      </c>
      <c r="E214" s="187"/>
      <c r="F214" s="187"/>
      <c r="G214" s="187"/>
      <c r="H214" s="187"/>
      <c r="I214" s="369"/>
    </row>
    <row r="215" spans="1:9" ht="15.75" hidden="1" x14ac:dyDescent="0.25">
      <c r="A215" s="478"/>
      <c r="B215" s="653"/>
      <c r="C215" s="609"/>
      <c r="D215" s="181" t="s">
        <v>31</v>
      </c>
      <c r="E215" s="187"/>
      <c r="F215" s="187"/>
      <c r="G215" s="187"/>
      <c r="H215" s="187"/>
      <c r="I215" s="369"/>
    </row>
    <row r="216" spans="1:9" ht="47.25" hidden="1" x14ac:dyDescent="0.25">
      <c r="A216" s="478"/>
      <c r="B216" s="653"/>
      <c r="C216" s="609"/>
      <c r="D216" s="181" t="s">
        <v>34</v>
      </c>
      <c r="E216" s="67">
        <f>'форма 2   06,2023'!H76</f>
        <v>0</v>
      </c>
      <c r="F216" s="67">
        <f>'форма 2   06,2023'!I76</f>
        <v>0</v>
      </c>
      <c r="G216" s="67">
        <f>'форма 2   06,2023'!J76</f>
        <v>0</v>
      </c>
      <c r="H216" s="67">
        <f>'форма 2   06,2023'!K76</f>
        <v>0</v>
      </c>
      <c r="I216" s="67">
        <f>'форма 2   06,2023'!L76</f>
        <v>0</v>
      </c>
    </row>
    <row r="217" spans="1:9" ht="31.5" hidden="1" x14ac:dyDescent="0.25">
      <c r="A217" s="479"/>
      <c r="B217" s="654"/>
      <c r="C217" s="610"/>
      <c r="D217" s="181" t="s">
        <v>32</v>
      </c>
      <c r="E217" s="187"/>
      <c r="F217" s="187"/>
      <c r="G217" s="187"/>
      <c r="H217" s="187"/>
      <c r="I217" s="369"/>
    </row>
    <row r="218" spans="1:9" ht="15.75" hidden="1" customHeight="1" x14ac:dyDescent="0.25">
      <c r="A218" s="477" t="s">
        <v>302</v>
      </c>
      <c r="B218" s="652" t="s">
        <v>76</v>
      </c>
      <c r="C218" s="608" t="s">
        <v>527</v>
      </c>
      <c r="D218" s="181" t="s">
        <v>0</v>
      </c>
      <c r="E218" s="67">
        <f>E221</f>
        <v>0</v>
      </c>
      <c r="F218" s="67">
        <f>F221</f>
        <v>0</v>
      </c>
      <c r="G218" s="67">
        <f>G221</f>
        <v>0</v>
      </c>
      <c r="H218" s="67">
        <f>H221</f>
        <v>0</v>
      </c>
      <c r="I218" s="67">
        <f>I221</f>
        <v>0</v>
      </c>
    </row>
    <row r="219" spans="1:9" ht="36" hidden="1" x14ac:dyDescent="0.25">
      <c r="A219" s="478"/>
      <c r="B219" s="653"/>
      <c r="C219" s="609"/>
      <c r="D219" s="80" t="s">
        <v>479</v>
      </c>
      <c r="E219" s="187"/>
      <c r="F219" s="187"/>
      <c r="G219" s="187"/>
      <c r="H219" s="187"/>
      <c r="I219" s="369"/>
    </row>
    <row r="220" spans="1:9" ht="15.75" hidden="1" x14ac:dyDescent="0.25">
      <c r="A220" s="478"/>
      <c r="B220" s="653"/>
      <c r="C220" s="609"/>
      <c r="D220" s="181" t="s">
        <v>31</v>
      </c>
      <c r="E220" s="187"/>
      <c r="F220" s="187"/>
      <c r="G220" s="187"/>
      <c r="H220" s="187"/>
      <c r="I220" s="369"/>
    </row>
    <row r="221" spans="1:9" ht="47.25" hidden="1" x14ac:dyDescent="0.25">
      <c r="A221" s="478"/>
      <c r="B221" s="653"/>
      <c r="C221" s="609"/>
      <c r="D221" s="181" t="s">
        <v>34</v>
      </c>
      <c r="E221" s="67">
        <v>0</v>
      </c>
      <c r="F221" s="67">
        <v>0</v>
      </c>
      <c r="G221" s="67">
        <v>0</v>
      </c>
      <c r="H221" s="67">
        <v>0</v>
      </c>
      <c r="I221" s="67">
        <v>0</v>
      </c>
    </row>
    <row r="222" spans="1:9" ht="31.5" hidden="1" x14ac:dyDescent="0.25">
      <c r="A222" s="479"/>
      <c r="B222" s="654"/>
      <c r="C222" s="610"/>
      <c r="D222" s="181" t="s">
        <v>32</v>
      </c>
      <c r="E222" s="187"/>
      <c r="F222" s="187"/>
      <c r="G222" s="187"/>
      <c r="H222" s="187"/>
      <c r="I222" s="369"/>
    </row>
    <row r="223" spans="1:9" ht="15.75" hidden="1" customHeight="1" x14ac:dyDescent="0.25">
      <c r="A223" s="477" t="s">
        <v>303</v>
      </c>
      <c r="B223" s="652" t="s">
        <v>79</v>
      </c>
      <c r="C223" s="608" t="s">
        <v>527</v>
      </c>
      <c r="D223" s="181" t="s">
        <v>0</v>
      </c>
      <c r="E223" s="67">
        <f>E226</f>
        <v>0</v>
      </c>
      <c r="F223" s="67">
        <f>F226</f>
        <v>0</v>
      </c>
      <c r="G223" s="67">
        <f>G226</f>
        <v>0</v>
      </c>
      <c r="H223" s="67">
        <f>H226</f>
        <v>0</v>
      </c>
      <c r="I223" s="67">
        <f>I226</f>
        <v>0</v>
      </c>
    </row>
    <row r="224" spans="1:9" ht="36" hidden="1" x14ac:dyDescent="0.25">
      <c r="A224" s="478"/>
      <c r="B224" s="653"/>
      <c r="C224" s="609"/>
      <c r="D224" s="80" t="s">
        <v>479</v>
      </c>
      <c r="E224" s="187"/>
      <c r="F224" s="187"/>
      <c r="G224" s="187"/>
      <c r="H224" s="187"/>
      <c r="I224" s="369"/>
    </row>
    <row r="225" spans="1:11" ht="15.75" hidden="1" x14ac:dyDescent="0.25">
      <c r="A225" s="478"/>
      <c r="B225" s="653"/>
      <c r="C225" s="609"/>
      <c r="D225" s="181" t="s">
        <v>31</v>
      </c>
      <c r="E225" s="187"/>
      <c r="F225" s="187"/>
      <c r="G225" s="187"/>
      <c r="H225" s="187"/>
      <c r="I225" s="369"/>
    </row>
    <row r="226" spans="1:11" ht="47.25" hidden="1" x14ac:dyDescent="0.25">
      <c r="A226" s="478"/>
      <c r="B226" s="653"/>
      <c r="C226" s="609"/>
      <c r="D226" s="181" t="s">
        <v>34</v>
      </c>
      <c r="E226" s="67">
        <v>0</v>
      </c>
      <c r="F226" s="67">
        <v>0</v>
      </c>
      <c r="G226" s="67">
        <v>0</v>
      </c>
      <c r="H226" s="67">
        <v>0</v>
      </c>
      <c r="I226" s="67">
        <v>0</v>
      </c>
    </row>
    <row r="227" spans="1:11" ht="31.5" hidden="1" x14ac:dyDescent="0.25">
      <c r="A227" s="479"/>
      <c r="B227" s="654"/>
      <c r="C227" s="610"/>
      <c r="D227" s="181" t="s">
        <v>32</v>
      </c>
      <c r="E227" s="187"/>
      <c r="F227" s="187"/>
      <c r="G227" s="187"/>
      <c r="H227" s="187"/>
      <c r="I227" s="369"/>
    </row>
    <row r="228" spans="1:11" ht="15.75" hidden="1" customHeight="1" x14ac:dyDescent="0.25">
      <c r="A228" s="477" t="s">
        <v>304</v>
      </c>
      <c r="B228" s="652" t="s">
        <v>80</v>
      </c>
      <c r="C228" s="608" t="s">
        <v>527</v>
      </c>
      <c r="D228" s="181" t="s">
        <v>0</v>
      </c>
      <c r="E228" s="67">
        <f>E231</f>
        <v>0</v>
      </c>
      <c r="F228" s="67">
        <f>F231</f>
        <v>0</v>
      </c>
      <c r="G228" s="67">
        <f>G231</f>
        <v>0</v>
      </c>
      <c r="H228" s="67">
        <f>H231</f>
        <v>0</v>
      </c>
      <c r="I228" s="67">
        <f>I231</f>
        <v>0</v>
      </c>
    </row>
    <row r="229" spans="1:11" ht="36" hidden="1" x14ac:dyDescent="0.25">
      <c r="A229" s="478"/>
      <c r="B229" s="653"/>
      <c r="C229" s="609"/>
      <c r="D229" s="80" t="s">
        <v>479</v>
      </c>
      <c r="E229" s="187"/>
      <c r="F229" s="187"/>
      <c r="G229" s="187"/>
      <c r="H229" s="187"/>
      <c r="I229" s="369"/>
    </row>
    <row r="230" spans="1:11" ht="15.75" hidden="1" x14ac:dyDescent="0.25">
      <c r="A230" s="478"/>
      <c r="B230" s="653"/>
      <c r="C230" s="609"/>
      <c r="D230" s="181" t="s">
        <v>31</v>
      </c>
      <c r="E230" s="187"/>
      <c r="F230" s="187"/>
      <c r="G230" s="187"/>
      <c r="H230" s="187"/>
      <c r="I230" s="369"/>
    </row>
    <row r="231" spans="1:11" ht="47.25" hidden="1" x14ac:dyDescent="0.25">
      <c r="A231" s="478"/>
      <c r="B231" s="653"/>
      <c r="C231" s="609"/>
      <c r="D231" s="181" t="s">
        <v>34</v>
      </c>
      <c r="E231" s="67">
        <v>0</v>
      </c>
      <c r="F231" s="67">
        <v>0</v>
      </c>
      <c r="G231" s="67">
        <v>0</v>
      </c>
      <c r="H231" s="67">
        <v>0</v>
      </c>
      <c r="I231" s="67">
        <v>0</v>
      </c>
    </row>
    <row r="232" spans="1:11" ht="31.5" hidden="1" x14ac:dyDescent="0.25">
      <c r="A232" s="479"/>
      <c r="B232" s="654"/>
      <c r="C232" s="610"/>
      <c r="D232" s="181" t="s">
        <v>32</v>
      </c>
      <c r="E232" s="187"/>
      <c r="F232" s="187"/>
      <c r="G232" s="187"/>
      <c r="H232" s="187"/>
      <c r="I232" s="369"/>
    </row>
    <row r="233" spans="1:11" ht="15.75" customHeight="1" x14ac:dyDescent="0.25">
      <c r="A233" s="477" t="s">
        <v>587</v>
      </c>
      <c r="B233" s="686" t="s">
        <v>81</v>
      </c>
      <c r="C233" s="608" t="s">
        <v>527</v>
      </c>
      <c r="D233" s="181" t="s">
        <v>0</v>
      </c>
      <c r="E233" s="87">
        <f>E236</f>
        <v>1440</v>
      </c>
      <c r="F233" s="87">
        <f>F236</f>
        <v>1720</v>
      </c>
      <c r="G233" s="87">
        <f>G236</f>
        <v>1900</v>
      </c>
      <c r="H233" s="87">
        <f>H236</f>
        <v>2070</v>
      </c>
      <c r="I233" s="87">
        <f>I236</f>
        <v>2070</v>
      </c>
    </row>
    <row r="234" spans="1:11" ht="36" x14ac:dyDescent="0.25">
      <c r="A234" s="478"/>
      <c r="B234" s="687"/>
      <c r="C234" s="609"/>
      <c r="D234" s="80" t="s">
        <v>479</v>
      </c>
      <c r="E234" s="187"/>
      <c r="F234" s="187"/>
      <c r="G234" s="187"/>
      <c r="H234" s="187"/>
      <c r="I234" s="369"/>
    </row>
    <row r="235" spans="1:11" ht="15.75" x14ac:dyDescent="0.25">
      <c r="A235" s="478"/>
      <c r="B235" s="687"/>
      <c r="C235" s="609"/>
      <c r="D235" s="181" t="s">
        <v>31</v>
      </c>
      <c r="E235" s="187"/>
      <c r="F235" s="187"/>
      <c r="G235" s="187"/>
      <c r="H235" s="187"/>
      <c r="I235" s="369"/>
    </row>
    <row r="236" spans="1:11" ht="47.25" x14ac:dyDescent="0.25">
      <c r="A236" s="478"/>
      <c r="B236" s="687"/>
      <c r="C236" s="609"/>
      <c r="D236" s="181" t="s">
        <v>34</v>
      </c>
      <c r="E236" s="75">
        <f>E241+E246+E251+E256+E261+E266+E271+E281+E276</f>
        <v>1440</v>
      </c>
      <c r="F236" s="75">
        <f>F241+F246+F251+F256+F261+F266+F271+F281</f>
        <v>1720</v>
      </c>
      <c r="G236" s="75">
        <f>G241+G246+G251+G256+G261+G266+G271+G281</f>
        <v>1900</v>
      </c>
      <c r="H236" s="75">
        <f>H241+H246+H251+H256+H261+H266+H271+H281</f>
        <v>2070</v>
      </c>
      <c r="I236" s="75">
        <f>I241+I246+I251+I256+I261+I266+I271+I281+I276</f>
        <v>2070</v>
      </c>
      <c r="J236" s="111">
        <f>E241+E246+E251+E256+E261+E266+E271+E281</f>
        <v>1000</v>
      </c>
    </row>
    <row r="237" spans="1:11" ht="31.5" x14ac:dyDescent="0.25">
      <c r="A237" s="479"/>
      <c r="B237" s="688"/>
      <c r="C237" s="610"/>
      <c r="D237" s="181" t="s">
        <v>32</v>
      </c>
      <c r="E237" s="187"/>
      <c r="F237" s="187"/>
      <c r="G237" s="187"/>
      <c r="H237" s="187"/>
      <c r="I237" s="369"/>
      <c r="K237" s="6"/>
    </row>
    <row r="238" spans="1:11" ht="15.75" customHeight="1" x14ac:dyDescent="0.25">
      <c r="A238" s="477" t="s">
        <v>588</v>
      </c>
      <c r="B238" s="652" t="s">
        <v>97</v>
      </c>
      <c r="C238" s="608" t="s">
        <v>527</v>
      </c>
      <c r="D238" s="181" t="s">
        <v>0</v>
      </c>
      <c r="E238" s="67">
        <f>E241</f>
        <v>751.47</v>
      </c>
      <c r="F238" s="67">
        <v>980</v>
      </c>
      <c r="G238" s="67">
        <v>1080</v>
      </c>
      <c r="H238" s="67">
        <v>1180</v>
      </c>
      <c r="I238" s="67">
        <v>1180</v>
      </c>
      <c r="K238" s="21"/>
    </row>
    <row r="239" spans="1:11" ht="36" x14ac:dyDescent="0.25">
      <c r="A239" s="478"/>
      <c r="B239" s="653"/>
      <c r="C239" s="609"/>
      <c r="D239" s="80" t="s">
        <v>479</v>
      </c>
      <c r="E239" s="187"/>
      <c r="F239" s="187"/>
      <c r="G239" s="187"/>
      <c r="H239" s="187"/>
      <c r="I239" s="369"/>
      <c r="K239" s="683"/>
    </row>
    <row r="240" spans="1:11" ht="15.75" x14ac:dyDescent="0.25">
      <c r="A240" s="478"/>
      <c r="B240" s="653"/>
      <c r="C240" s="609"/>
      <c r="D240" s="181" t="s">
        <v>31</v>
      </c>
      <c r="E240" s="187"/>
      <c r="F240" s="187"/>
      <c r="G240" s="187"/>
      <c r="H240" s="187"/>
      <c r="I240" s="369"/>
      <c r="K240" s="683"/>
    </row>
    <row r="241" spans="1:11" ht="47.25" x14ac:dyDescent="0.25">
      <c r="A241" s="478"/>
      <c r="B241" s="653"/>
      <c r="C241" s="609"/>
      <c r="D241" s="181" t="s">
        <v>34</v>
      </c>
      <c r="E241" s="67">
        <f>'форма 2   06,2023'!H85</f>
        <v>751.47</v>
      </c>
      <c r="F241" s="67">
        <v>980</v>
      </c>
      <c r="G241" s="67">
        <v>1080</v>
      </c>
      <c r="H241" s="67">
        <v>1180</v>
      </c>
      <c r="I241" s="67">
        <v>1180</v>
      </c>
      <c r="K241" s="26"/>
    </row>
    <row r="242" spans="1:11" ht="31.5" x14ac:dyDescent="0.25">
      <c r="A242" s="479"/>
      <c r="B242" s="654"/>
      <c r="C242" s="610"/>
      <c r="D242" s="181" t="s">
        <v>32</v>
      </c>
      <c r="E242" s="67"/>
      <c r="F242" s="187"/>
      <c r="G242" s="187"/>
      <c r="H242" s="187"/>
      <c r="I242" s="369"/>
      <c r="K242" s="23"/>
    </row>
    <row r="243" spans="1:11" ht="18" customHeight="1" x14ac:dyDescent="0.25">
      <c r="A243" s="477" t="s">
        <v>589</v>
      </c>
      <c r="B243" s="652" t="s">
        <v>85</v>
      </c>
      <c r="C243" s="608" t="s">
        <v>527</v>
      </c>
      <c r="D243" s="181" t="s">
        <v>0</v>
      </c>
      <c r="E243" s="67">
        <f>E246</f>
        <v>30</v>
      </c>
      <c r="F243" s="67">
        <f>F246</f>
        <v>30</v>
      </c>
      <c r="G243" s="67">
        <f>G246</f>
        <v>30</v>
      </c>
      <c r="H243" s="67">
        <f>H246</f>
        <v>30</v>
      </c>
      <c r="I243" s="67">
        <f>I246</f>
        <v>30</v>
      </c>
      <c r="K243" s="23"/>
    </row>
    <row r="244" spans="1:11" ht="36" x14ac:dyDescent="0.25">
      <c r="A244" s="478"/>
      <c r="B244" s="653"/>
      <c r="C244" s="609"/>
      <c r="D244" s="80" t="s">
        <v>479</v>
      </c>
      <c r="E244" s="67"/>
      <c r="F244" s="187"/>
      <c r="G244" s="187"/>
      <c r="H244" s="187"/>
      <c r="I244" s="369"/>
      <c r="K244" s="22"/>
    </row>
    <row r="245" spans="1:11" ht="20.25" customHeight="1" x14ac:dyDescent="0.25">
      <c r="A245" s="478"/>
      <c r="B245" s="653"/>
      <c r="C245" s="609"/>
      <c r="D245" s="181" t="s">
        <v>31</v>
      </c>
      <c r="E245" s="67"/>
      <c r="F245" s="187"/>
      <c r="G245" s="187"/>
      <c r="H245" s="187"/>
      <c r="I245" s="369"/>
      <c r="K245" s="22"/>
    </row>
    <row r="246" spans="1:11" ht="47.25" x14ac:dyDescent="0.25">
      <c r="A246" s="478"/>
      <c r="B246" s="653"/>
      <c r="C246" s="609"/>
      <c r="D246" s="181" t="s">
        <v>34</v>
      </c>
      <c r="E246" s="69">
        <f>'форма 2   06,2023'!H86</f>
        <v>30</v>
      </c>
      <c r="F246" s="69">
        <f>'форма 2   06,2023'!I86</f>
        <v>30</v>
      </c>
      <c r="G246" s="69">
        <f>'форма 2   06,2023'!J86</f>
        <v>30</v>
      </c>
      <c r="H246" s="69">
        <f>'форма 2   06,2023'!K86</f>
        <v>30</v>
      </c>
      <c r="I246" s="69">
        <f>'форма 2   06,2023'!L86</f>
        <v>30</v>
      </c>
      <c r="K246" s="23"/>
    </row>
    <row r="247" spans="1:11" ht="34.5" customHeight="1" x14ac:dyDescent="0.25">
      <c r="A247" s="479"/>
      <c r="B247" s="654"/>
      <c r="C247" s="610"/>
      <c r="D247" s="181" t="s">
        <v>32</v>
      </c>
      <c r="E247" s="69"/>
      <c r="F247" s="187"/>
      <c r="G247" s="187"/>
      <c r="H247" s="187"/>
      <c r="I247" s="369"/>
      <c r="K247" s="23"/>
    </row>
    <row r="248" spans="1:11" ht="20.100000000000001" customHeight="1" x14ac:dyDescent="0.25">
      <c r="A248" s="477" t="s">
        <v>590</v>
      </c>
      <c r="B248" s="652" t="s">
        <v>82</v>
      </c>
      <c r="C248" s="608" t="s">
        <v>527</v>
      </c>
      <c r="D248" s="181" t="s">
        <v>0</v>
      </c>
      <c r="E248" s="67">
        <f>E251</f>
        <v>148.53</v>
      </c>
      <c r="F248" s="67">
        <v>620</v>
      </c>
      <c r="G248" s="67">
        <v>680</v>
      </c>
      <c r="H248" s="67">
        <v>740</v>
      </c>
      <c r="I248" s="67">
        <v>740</v>
      </c>
      <c r="K248" s="23"/>
    </row>
    <row r="249" spans="1:11" ht="36" x14ac:dyDescent="0.25">
      <c r="A249" s="478"/>
      <c r="B249" s="653"/>
      <c r="C249" s="609"/>
      <c r="D249" s="80" t="s">
        <v>479</v>
      </c>
      <c r="E249" s="69"/>
      <c r="F249" s="187"/>
      <c r="G249" s="187"/>
      <c r="H249" s="187"/>
      <c r="I249" s="369"/>
      <c r="K249" s="23"/>
    </row>
    <row r="250" spans="1:11" ht="20.100000000000001" customHeight="1" x14ac:dyDescent="0.25">
      <c r="A250" s="478"/>
      <c r="B250" s="653"/>
      <c r="C250" s="609"/>
      <c r="D250" s="181" t="s">
        <v>31</v>
      </c>
      <c r="E250" s="69"/>
      <c r="F250" s="187"/>
      <c r="G250" s="187"/>
      <c r="H250" s="187"/>
      <c r="I250" s="369"/>
      <c r="K250" s="6"/>
    </row>
    <row r="251" spans="1:11" ht="29.25" customHeight="1" x14ac:dyDescent="0.25">
      <c r="A251" s="478"/>
      <c r="B251" s="653"/>
      <c r="C251" s="609"/>
      <c r="D251" s="181" t="s">
        <v>34</v>
      </c>
      <c r="E251" s="69">
        <f>'форма 2   06,2023'!H87</f>
        <v>148.53</v>
      </c>
      <c r="F251" s="69">
        <v>620</v>
      </c>
      <c r="G251" s="69">
        <v>680</v>
      </c>
      <c r="H251" s="69">
        <v>740</v>
      </c>
      <c r="I251" s="69">
        <v>740</v>
      </c>
    </row>
    <row r="252" spans="1:11" ht="30" customHeight="1" x14ac:dyDescent="0.25">
      <c r="A252" s="479"/>
      <c r="B252" s="654"/>
      <c r="C252" s="610"/>
      <c r="D252" s="181" t="s">
        <v>32</v>
      </c>
      <c r="E252" s="69"/>
      <c r="F252" s="187"/>
      <c r="G252" s="187"/>
      <c r="H252" s="187"/>
      <c r="I252" s="369"/>
    </row>
    <row r="253" spans="1:11" ht="20.100000000000001" hidden="1" customHeight="1" x14ac:dyDescent="0.25">
      <c r="A253" s="477" t="s">
        <v>305</v>
      </c>
      <c r="B253" s="652" t="s">
        <v>83</v>
      </c>
      <c r="C253" s="608" t="s">
        <v>527</v>
      </c>
      <c r="D253" s="181" t="s">
        <v>0</v>
      </c>
      <c r="E253" s="67">
        <f>E256</f>
        <v>0</v>
      </c>
      <c r="F253" s="67">
        <f>F256</f>
        <v>0</v>
      </c>
      <c r="G253" s="67">
        <f>G256</f>
        <v>0</v>
      </c>
      <c r="H253" s="67">
        <f>H256</f>
        <v>0</v>
      </c>
      <c r="I253" s="67">
        <f>I256</f>
        <v>0</v>
      </c>
    </row>
    <row r="254" spans="1:11" ht="36" hidden="1" x14ac:dyDescent="0.25">
      <c r="A254" s="478"/>
      <c r="B254" s="653"/>
      <c r="C254" s="609"/>
      <c r="D254" s="80" t="s">
        <v>479</v>
      </c>
      <c r="E254" s="69"/>
      <c r="F254" s="187"/>
      <c r="G254" s="187"/>
      <c r="H254" s="187"/>
      <c r="I254" s="369"/>
    </row>
    <row r="255" spans="1:11" ht="20.100000000000001" hidden="1" customHeight="1" x14ac:dyDescent="0.25">
      <c r="A255" s="478"/>
      <c r="B255" s="653"/>
      <c r="C255" s="609"/>
      <c r="D255" s="181" t="s">
        <v>31</v>
      </c>
      <c r="E255" s="69"/>
      <c r="F255" s="187"/>
      <c r="G255" s="187"/>
      <c r="H255" s="187"/>
      <c r="I255" s="369"/>
    </row>
    <row r="256" spans="1:11" ht="47.25" hidden="1" x14ac:dyDescent="0.25">
      <c r="A256" s="478"/>
      <c r="B256" s="653"/>
      <c r="C256" s="609"/>
      <c r="D256" s="181" t="s">
        <v>34</v>
      </c>
      <c r="E256" s="69">
        <v>0</v>
      </c>
      <c r="F256" s="69">
        <v>0</v>
      </c>
      <c r="G256" s="69">
        <v>0</v>
      </c>
      <c r="H256" s="69">
        <v>0</v>
      </c>
      <c r="I256" s="69">
        <v>0</v>
      </c>
    </row>
    <row r="257" spans="1:9" ht="31.5" hidden="1" x14ac:dyDescent="0.25">
      <c r="A257" s="479"/>
      <c r="B257" s="654"/>
      <c r="C257" s="610"/>
      <c r="D257" s="181" t="s">
        <v>32</v>
      </c>
      <c r="E257" s="69"/>
      <c r="F257" s="187"/>
      <c r="G257" s="187"/>
      <c r="H257" s="187"/>
      <c r="I257" s="369"/>
    </row>
    <row r="258" spans="1:9" ht="20.100000000000001" hidden="1" customHeight="1" x14ac:dyDescent="0.25">
      <c r="A258" s="477" t="s">
        <v>306</v>
      </c>
      <c r="B258" s="652" t="s">
        <v>86</v>
      </c>
      <c r="C258" s="608" t="s">
        <v>527</v>
      </c>
      <c r="D258" s="181" t="s">
        <v>0</v>
      </c>
      <c r="E258" s="67">
        <f>E261</f>
        <v>0</v>
      </c>
      <c r="F258" s="67">
        <f>F261</f>
        <v>0</v>
      </c>
      <c r="G258" s="67">
        <f>G261</f>
        <v>0</v>
      </c>
      <c r="H258" s="67">
        <f>H261</f>
        <v>0</v>
      </c>
      <c r="I258" s="67">
        <f>I261</f>
        <v>0</v>
      </c>
    </row>
    <row r="259" spans="1:9" ht="36" hidden="1" x14ac:dyDescent="0.25">
      <c r="A259" s="478"/>
      <c r="B259" s="653"/>
      <c r="C259" s="609"/>
      <c r="D259" s="80" t="s">
        <v>479</v>
      </c>
      <c r="E259" s="69"/>
      <c r="F259" s="187"/>
      <c r="G259" s="187"/>
      <c r="H259" s="187"/>
      <c r="I259" s="369"/>
    </row>
    <row r="260" spans="1:9" ht="20.100000000000001" hidden="1" customHeight="1" x14ac:dyDescent="0.25">
      <c r="A260" s="478"/>
      <c r="B260" s="653"/>
      <c r="C260" s="609"/>
      <c r="D260" s="181" t="s">
        <v>31</v>
      </c>
      <c r="E260" s="69"/>
      <c r="F260" s="187"/>
      <c r="G260" s="187"/>
      <c r="H260" s="187"/>
      <c r="I260" s="369"/>
    </row>
    <row r="261" spans="1:9" ht="20.100000000000001" hidden="1" customHeight="1" x14ac:dyDescent="0.25">
      <c r="A261" s="478"/>
      <c r="B261" s="653"/>
      <c r="C261" s="609"/>
      <c r="D261" s="181" t="s">
        <v>34</v>
      </c>
      <c r="E261" s="69">
        <f>'форма 2   06,2023'!H89</f>
        <v>0</v>
      </c>
      <c r="F261" s="69">
        <f>'форма 2   06,2023'!I89</f>
        <v>0</v>
      </c>
      <c r="G261" s="69">
        <f>'форма 2   06,2023'!J89</f>
        <v>0</v>
      </c>
      <c r="H261" s="69">
        <f>'форма 2   06,2023'!K89</f>
        <v>0</v>
      </c>
      <c r="I261" s="69">
        <f>'форма 2   06,2023'!L89</f>
        <v>0</v>
      </c>
    </row>
    <row r="262" spans="1:9" ht="20.100000000000001" hidden="1" customHeight="1" x14ac:dyDescent="0.25">
      <c r="A262" s="479"/>
      <c r="B262" s="654"/>
      <c r="C262" s="610"/>
      <c r="D262" s="181" t="s">
        <v>32</v>
      </c>
      <c r="E262" s="69"/>
      <c r="F262" s="187"/>
      <c r="G262" s="187"/>
      <c r="H262" s="187"/>
      <c r="I262" s="369"/>
    </row>
    <row r="263" spans="1:9" ht="20.100000000000001" customHeight="1" x14ac:dyDescent="0.25">
      <c r="A263" s="477" t="s">
        <v>591</v>
      </c>
      <c r="B263" s="652" t="s">
        <v>87</v>
      </c>
      <c r="C263" s="608" t="s">
        <v>527</v>
      </c>
      <c r="D263" s="181" t="s">
        <v>0</v>
      </c>
      <c r="E263" s="67">
        <f>E266</f>
        <v>70</v>
      </c>
      <c r="F263" s="67">
        <f>F266</f>
        <v>90</v>
      </c>
      <c r="G263" s="67">
        <f>G266</f>
        <v>110</v>
      </c>
      <c r="H263" s="67">
        <f>H266</f>
        <v>120</v>
      </c>
      <c r="I263" s="67">
        <f>I266</f>
        <v>120</v>
      </c>
    </row>
    <row r="264" spans="1:9" ht="36" x14ac:dyDescent="0.25">
      <c r="A264" s="478"/>
      <c r="B264" s="653"/>
      <c r="C264" s="609"/>
      <c r="D264" s="80" t="s">
        <v>479</v>
      </c>
      <c r="E264" s="69"/>
      <c r="F264" s="187"/>
      <c r="G264" s="187"/>
      <c r="H264" s="187"/>
      <c r="I264" s="369"/>
    </row>
    <row r="265" spans="1:9" ht="20.100000000000001" customHeight="1" x14ac:dyDescent="0.25">
      <c r="A265" s="478"/>
      <c r="B265" s="653"/>
      <c r="C265" s="609"/>
      <c r="D265" s="181" t="s">
        <v>31</v>
      </c>
      <c r="E265" s="69"/>
      <c r="F265" s="187"/>
      <c r="G265" s="187"/>
      <c r="H265" s="187"/>
      <c r="I265" s="369"/>
    </row>
    <row r="266" spans="1:9" ht="47.25" x14ac:dyDescent="0.25">
      <c r="A266" s="478"/>
      <c r="B266" s="653"/>
      <c r="C266" s="609"/>
      <c r="D266" s="181" t="s">
        <v>34</v>
      </c>
      <c r="E266" s="69">
        <f>'форма 2   06,2023'!H90</f>
        <v>70</v>
      </c>
      <c r="F266" s="69">
        <v>90</v>
      </c>
      <c r="G266" s="69">
        <v>110</v>
      </c>
      <c r="H266" s="69">
        <v>120</v>
      </c>
      <c r="I266" s="69">
        <v>120</v>
      </c>
    </row>
    <row r="267" spans="1:9" ht="20.100000000000001" customHeight="1" x14ac:dyDescent="0.25">
      <c r="A267" s="479"/>
      <c r="B267" s="654"/>
      <c r="C267" s="610"/>
      <c r="D267" s="181" t="s">
        <v>32</v>
      </c>
      <c r="E267" s="69"/>
      <c r="F267" s="187"/>
      <c r="G267" s="187"/>
      <c r="H267" s="187"/>
      <c r="I267" s="369"/>
    </row>
    <row r="268" spans="1:9" ht="20.100000000000001" hidden="1" customHeight="1" x14ac:dyDescent="0.25">
      <c r="A268" s="477" t="s">
        <v>307</v>
      </c>
      <c r="B268" s="652" t="s">
        <v>423</v>
      </c>
      <c r="C268" s="608" t="s">
        <v>527</v>
      </c>
      <c r="D268" s="181" t="s">
        <v>0</v>
      </c>
      <c r="E268" s="67">
        <f>E271</f>
        <v>0</v>
      </c>
      <c r="F268" s="67">
        <f>F271</f>
        <v>0</v>
      </c>
      <c r="G268" s="67">
        <f>G271</f>
        <v>0</v>
      </c>
      <c r="H268" s="67">
        <f>H271</f>
        <v>0</v>
      </c>
      <c r="I268" s="67">
        <f>I271</f>
        <v>0</v>
      </c>
    </row>
    <row r="269" spans="1:9" ht="36" hidden="1" x14ac:dyDescent="0.25">
      <c r="A269" s="478"/>
      <c r="B269" s="653"/>
      <c r="C269" s="609"/>
      <c r="D269" s="80" t="s">
        <v>479</v>
      </c>
      <c r="E269" s="69"/>
      <c r="F269" s="187"/>
      <c r="G269" s="187"/>
      <c r="H269" s="187"/>
      <c r="I269" s="369"/>
    </row>
    <row r="270" spans="1:9" ht="20.100000000000001" hidden="1" customHeight="1" x14ac:dyDescent="0.25">
      <c r="A270" s="478"/>
      <c r="B270" s="653"/>
      <c r="C270" s="609"/>
      <c r="D270" s="181" t="s">
        <v>31</v>
      </c>
      <c r="E270" s="69"/>
      <c r="F270" s="187"/>
      <c r="G270" s="187"/>
      <c r="H270" s="187"/>
      <c r="I270" s="369"/>
    </row>
    <row r="271" spans="1:9" ht="47.25" hidden="1" x14ac:dyDescent="0.25">
      <c r="A271" s="478"/>
      <c r="B271" s="653"/>
      <c r="C271" s="609"/>
      <c r="D271" s="181" t="s">
        <v>34</v>
      </c>
      <c r="E271" s="69">
        <f>'форма 2   06,2023'!H91</f>
        <v>0</v>
      </c>
      <c r="F271" s="69">
        <f>'форма 2   06,2023'!I91</f>
        <v>0</v>
      </c>
      <c r="G271" s="69">
        <f>'форма 2   06,2023'!J91</f>
        <v>0</v>
      </c>
      <c r="H271" s="69">
        <f>'форма 2   06,2023'!K91</f>
        <v>0</v>
      </c>
      <c r="I271" s="69">
        <f>'форма 2   06,2023'!L91</f>
        <v>0</v>
      </c>
    </row>
    <row r="272" spans="1:9" ht="20.100000000000001" hidden="1" customHeight="1" x14ac:dyDescent="0.25">
      <c r="A272" s="479"/>
      <c r="B272" s="654"/>
      <c r="C272" s="610"/>
      <c r="D272" s="181" t="s">
        <v>32</v>
      </c>
      <c r="E272" s="69"/>
      <c r="F272" s="187"/>
      <c r="G272" s="187"/>
      <c r="H272" s="187"/>
      <c r="I272" s="369"/>
    </row>
    <row r="273" spans="1:10" ht="20.100000000000001" customHeight="1" x14ac:dyDescent="0.25">
      <c r="A273" s="477" t="s">
        <v>592</v>
      </c>
      <c r="B273" s="652" t="s">
        <v>553</v>
      </c>
      <c r="C273" s="608" t="s">
        <v>527</v>
      </c>
      <c r="D273" s="396" t="s">
        <v>0</v>
      </c>
      <c r="E273" s="67">
        <f>E276</f>
        <v>440</v>
      </c>
      <c r="F273" s="67">
        <f>F276</f>
        <v>0</v>
      </c>
      <c r="G273" s="67">
        <f>G276</f>
        <v>0</v>
      </c>
      <c r="H273" s="67">
        <f>H276</f>
        <v>0</v>
      </c>
      <c r="I273" s="67">
        <f>I276</f>
        <v>0</v>
      </c>
    </row>
    <row r="274" spans="1:10" ht="20.100000000000001" customHeight="1" x14ac:dyDescent="0.25">
      <c r="A274" s="478"/>
      <c r="B274" s="653"/>
      <c r="C274" s="609"/>
      <c r="D274" s="80" t="s">
        <v>479</v>
      </c>
      <c r="E274" s="395"/>
      <c r="F274" s="395"/>
      <c r="G274" s="395"/>
      <c r="H274" s="395"/>
      <c r="I274" s="395"/>
    </row>
    <row r="275" spans="1:10" ht="20.100000000000001" customHeight="1" x14ac:dyDescent="0.25">
      <c r="A275" s="478"/>
      <c r="B275" s="653"/>
      <c r="C275" s="609"/>
      <c r="D275" s="396" t="s">
        <v>31</v>
      </c>
      <c r="E275" s="395"/>
      <c r="F275" s="395"/>
      <c r="G275" s="395"/>
      <c r="H275" s="395"/>
      <c r="I275" s="395"/>
    </row>
    <row r="276" spans="1:10" ht="20.100000000000001" customHeight="1" x14ac:dyDescent="0.25">
      <c r="A276" s="478"/>
      <c r="B276" s="653"/>
      <c r="C276" s="609"/>
      <c r="D276" s="396" t="s">
        <v>34</v>
      </c>
      <c r="E276" s="67">
        <f>'форма 2   06,2023'!H92</f>
        <v>440</v>
      </c>
      <c r="F276" s="67">
        <f>'форма 2   06,2023'!I92</f>
        <v>0</v>
      </c>
      <c r="G276" s="67">
        <f>'форма 2   06,2023'!J92</f>
        <v>0</v>
      </c>
      <c r="H276" s="67">
        <f>'форма 2   06,2023'!K92</f>
        <v>0</v>
      </c>
      <c r="I276" s="67">
        <f>'форма 2   06,2023'!L92</f>
        <v>0</v>
      </c>
    </row>
    <row r="277" spans="1:10" ht="20.100000000000001" customHeight="1" x14ac:dyDescent="0.25">
      <c r="A277" s="479"/>
      <c r="B277" s="654"/>
      <c r="C277" s="610"/>
      <c r="D277" s="396" t="s">
        <v>32</v>
      </c>
      <c r="E277" s="67"/>
      <c r="F277" s="395"/>
      <c r="G277" s="395"/>
      <c r="H277" s="395"/>
      <c r="I277" s="395"/>
    </row>
    <row r="278" spans="1:10" ht="20.100000000000001" hidden="1" customHeight="1" x14ac:dyDescent="0.25">
      <c r="A278" s="477" t="s">
        <v>502</v>
      </c>
      <c r="B278" s="652" t="s">
        <v>507</v>
      </c>
      <c r="C278" s="608" t="s">
        <v>527</v>
      </c>
      <c r="D278" s="181" t="s">
        <v>0</v>
      </c>
      <c r="E278" s="67">
        <f>E281</f>
        <v>0</v>
      </c>
      <c r="F278" s="67">
        <f>F281</f>
        <v>0</v>
      </c>
      <c r="G278" s="67">
        <f>G281</f>
        <v>0</v>
      </c>
      <c r="H278" s="67">
        <f>H281</f>
        <v>0</v>
      </c>
      <c r="I278" s="67">
        <f>I281</f>
        <v>0</v>
      </c>
    </row>
    <row r="279" spans="1:10" ht="36" hidden="1" x14ac:dyDescent="0.25">
      <c r="A279" s="478"/>
      <c r="B279" s="653"/>
      <c r="C279" s="609"/>
      <c r="D279" s="80" t="s">
        <v>479</v>
      </c>
      <c r="E279" s="69"/>
      <c r="F279" s="187"/>
      <c r="G279" s="187"/>
      <c r="H279" s="187"/>
      <c r="I279" s="369"/>
    </row>
    <row r="280" spans="1:10" ht="20.100000000000001" hidden="1" customHeight="1" x14ac:dyDescent="0.25">
      <c r="A280" s="478"/>
      <c r="B280" s="653"/>
      <c r="C280" s="609"/>
      <c r="D280" s="181" t="s">
        <v>31</v>
      </c>
      <c r="E280" s="69"/>
      <c r="F280" s="187"/>
      <c r="G280" s="187"/>
      <c r="H280" s="187"/>
      <c r="I280" s="369"/>
    </row>
    <row r="281" spans="1:10" ht="20.100000000000001" hidden="1" customHeight="1" x14ac:dyDescent="0.25">
      <c r="A281" s="478"/>
      <c r="B281" s="653"/>
      <c r="C281" s="609"/>
      <c r="D281" s="181" t="s">
        <v>34</v>
      </c>
      <c r="E281" s="69">
        <f>'форма 2   06,2023'!H93</f>
        <v>0</v>
      </c>
      <c r="F281" s="69">
        <f>'форма 2   06,2023'!I93</f>
        <v>0</v>
      </c>
      <c r="G281" s="69">
        <f>'форма 2   06,2023'!J93</f>
        <v>0</v>
      </c>
      <c r="H281" s="69">
        <f>'форма 2   06,2023'!K93</f>
        <v>0</v>
      </c>
      <c r="I281" s="69">
        <f>'форма 2   06,2023'!L93</f>
        <v>0</v>
      </c>
    </row>
    <row r="282" spans="1:10" ht="20.100000000000001" hidden="1" customHeight="1" x14ac:dyDescent="0.25">
      <c r="A282" s="479"/>
      <c r="B282" s="654"/>
      <c r="C282" s="610"/>
      <c r="D282" s="181" t="s">
        <v>32</v>
      </c>
      <c r="E282" s="187"/>
      <c r="F282" s="187"/>
      <c r="G282" s="187"/>
      <c r="H282" s="187"/>
      <c r="I282" s="369"/>
    </row>
    <row r="283" spans="1:10" ht="20.100000000000001" customHeight="1" x14ac:dyDescent="0.25">
      <c r="A283" s="619" t="s">
        <v>67</v>
      </c>
      <c r="B283" s="680" t="s">
        <v>88</v>
      </c>
      <c r="C283" s="608" t="s">
        <v>521</v>
      </c>
      <c r="D283" s="181" t="s">
        <v>0</v>
      </c>
      <c r="E283" s="86">
        <f>E288</f>
        <v>25181.130999999998</v>
      </c>
      <c r="F283" s="86">
        <f t="shared" ref="F283:I283" si="22">F288</f>
        <v>20890.174999999996</v>
      </c>
      <c r="G283" s="86">
        <f t="shared" si="22"/>
        <v>20890.174999999996</v>
      </c>
      <c r="H283" s="86">
        <f t="shared" si="22"/>
        <v>21591.210000000003</v>
      </c>
      <c r="I283" s="86">
        <f t="shared" si="22"/>
        <v>21591.210000000003</v>
      </c>
    </row>
    <row r="284" spans="1:10" ht="36" x14ac:dyDescent="0.25">
      <c r="A284" s="599"/>
      <c r="B284" s="681"/>
      <c r="C284" s="684"/>
      <c r="D284" s="80" t="s">
        <v>479</v>
      </c>
      <c r="E284" s="70">
        <f>E318</f>
        <v>1200</v>
      </c>
      <c r="F284" s="70">
        <f t="shared" ref="F284:I284" si="23">F294+F299+F309</f>
        <v>0</v>
      </c>
      <c r="G284" s="70">
        <f t="shared" si="23"/>
        <v>0</v>
      </c>
      <c r="H284" s="70">
        <f t="shared" si="23"/>
        <v>0</v>
      </c>
      <c r="I284" s="70">
        <f t="shared" si="23"/>
        <v>0</v>
      </c>
    </row>
    <row r="285" spans="1:10" ht="20.100000000000001" customHeight="1" x14ac:dyDescent="0.25">
      <c r="A285" s="599"/>
      <c r="B285" s="681"/>
      <c r="C285" s="684"/>
      <c r="D285" s="181" t="s">
        <v>31</v>
      </c>
      <c r="E285" s="187"/>
      <c r="F285" s="187"/>
      <c r="G285" s="70"/>
      <c r="H285" s="70"/>
      <c r="I285" s="70"/>
      <c r="J285" s="88"/>
    </row>
    <row r="286" spans="1:10" ht="26.25" customHeight="1" x14ac:dyDescent="0.25">
      <c r="A286" s="599"/>
      <c r="B286" s="681"/>
      <c r="C286" s="684"/>
      <c r="D286" s="80" t="s">
        <v>34</v>
      </c>
      <c r="E286" s="70">
        <f t="shared" ref="E286:G286" si="24">E291</f>
        <v>23981.130999999998</v>
      </c>
      <c r="F286" s="70">
        <f t="shared" si="24"/>
        <v>20890.174999999996</v>
      </c>
      <c r="G286" s="70">
        <f t="shared" si="24"/>
        <v>20890.174999999996</v>
      </c>
      <c r="H286" s="70">
        <f>H291</f>
        <v>21591.210000000003</v>
      </c>
      <c r="I286" s="70">
        <f>I291</f>
        <v>21591.210000000003</v>
      </c>
      <c r="J286" s="88"/>
    </row>
    <row r="287" spans="1:10" ht="20.100000000000001" customHeight="1" x14ac:dyDescent="0.25">
      <c r="A287" s="620"/>
      <c r="B287" s="682"/>
      <c r="C287" s="685"/>
      <c r="D287" s="181" t="s">
        <v>32</v>
      </c>
      <c r="E287" s="187"/>
      <c r="F287" s="187"/>
      <c r="G287" s="187"/>
      <c r="H287" s="187"/>
      <c r="I287" s="369"/>
      <c r="J287" s="88"/>
    </row>
    <row r="288" spans="1:10" ht="20.100000000000001" customHeight="1" x14ac:dyDescent="0.25">
      <c r="A288" s="619" t="s">
        <v>593</v>
      </c>
      <c r="B288" s="652" t="s">
        <v>442</v>
      </c>
      <c r="C288" s="608" t="s">
        <v>521</v>
      </c>
      <c r="D288" s="181" t="s">
        <v>0</v>
      </c>
      <c r="E288" s="70">
        <f>SUM(E289:E292)</f>
        <v>25181.130999999998</v>
      </c>
      <c r="F288" s="70">
        <f t="shared" ref="F288:H288" si="25">SUM(F289:F292)</f>
        <v>20890.174999999996</v>
      </c>
      <c r="G288" s="70">
        <f t="shared" si="25"/>
        <v>20890.174999999996</v>
      </c>
      <c r="H288" s="70">
        <f t="shared" si="25"/>
        <v>21591.210000000003</v>
      </c>
      <c r="I288" s="70">
        <f t="shared" ref="I288" si="26">SUM(I289:I292)</f>
        <v>21591.210000000003</v>
      </c>
    </row>
    <row r="289" spans="1:12" ht="36" x14ac:dyDescent="0.25">
      <c r="A289" s="599"/>
      <c r="B289" s="653"/>
      <c r="C289" s="684"/>
      <c r="D289" s="80" t="s">
        <v>479</v>
      </c>
      <c r="E289" s="70">
        <f>E284</f>
        <v>1200</v>
      </c>
      <c r="F289" s="70">
        <f t="shared" ref="F289:I289" si="27">F294+F299+F309</f>
        <v>0</v>
      </c>
      <c r="G289" s="70">
        <f t="shared" si="27"/>
        <v>0</v>
      </c>
      <c r="H289" s="70">
        <f t="shared" si="27"/>
        <v>0</v>
      </c>
      <c r="I289" s="70">
        <f t="shared" si="27"/>
        <v>0</v>
      </c>
    </row>
    <row r="290" spans="1:12" ht="20.100000000000001" customHeight="1" x14ac:dyDescent="0.25">
      <c r="A290" s="599"/>
      <c r="B290" s="653"/>
      <c r="C290" s="684"/>
      <c r="D290" s="181" t="s">
        <v>31</v>
      </c>
      <c r="E290" s="70">
        <f>E320</f>
        <v>0</v>
      </c>
      <c r="F290" s="70">
        <f t="shared" ref="F290:I290" si="28">F320</f>
        <v>0</v>
      </c>
      <c r="G290" s="70">
        <f t="shared" si="28"/>
        <v>0</v>
      </c>
      <c r="H290" s="70">
        <f t="shared" si="28"/>
        <v>0</v>
      </c>
      <c r="I290" s="70">
        <f t="shared" si="28"/>
        <v>0</v>
      </c>
    </row>
    <row r="291" spans="1:12" ht="47.25" x14ac:dyDescent="0.25">
      <c r="A291" s="599"/>
      <c r="B291" s="653"/>
      <c r="C291" s="684"/>
      <c r="D291" s="181" t="s">
        <v>34</v>
      </c>
      <c r="E291" s="70">
        <f>E296+E301+E306+E309+E316+E326</f>
        <v>23981.130999999998</v>
      </c>
      <c r="F291" s="70">
        <f t="shared" ref="F291:I291" si="29">F296+F301+F306+F321+F316+F326</f>
        <v>20890.174999999996</v>
      </c>
      <c r="G291" s="70">
        <f t="shared" si="29"/>
        <v>20890.174999999996</v>
      </c>
      <c r="H291" s="70">
        <f t="shared" si="29"/>
        <v>21591.210000000003</v>
      </c>
      <c r="I291" s="70">
        <f t="shared" si="29"/>
        <v>21591.210000000003</v>
      </c>
    </row>
    <row r="292" spans="1:12" ht="20.100000000000001" customHeight="1" x14ac:dyDescent="0.25">
      <c r="A292" s="620"/>
      <c r="B292" s="654"/>
      <c r="C292" s="685"/>
      <c r="D292" s="181" t="s">
        <v>32</v>
      </c>
      <c r="E292" s="187"/>
      <c r="F292" s="187"/>
      <c r="G292" s="187"/>
      <c r="H292" s="187"/>
      <c r="I292" s="369"/>
    </row>
    <row r="293" spans="1:12" ht="20.100000000000001" customHeight="1" x14ac:dyDescent="0.25">
      <c r="A293" s="619" t="s">
        <v>594</v>
      </c>
      <c r="B293" s="652" t="s">
        <v>528</v>
      </c>
      <c r="C293" s="608" t="s">
        <v>529</v>
      </c>
      <c r="D293" s="181" t="s">
        <v>0</v>
      </c>
      <c r="E293" s="70">
        <f>SUM(E294:E297)</f>
        <v>14290.3845</v>
      </c>
      <c r="F293" s="70">
        <f t="shared" ref="F293:H293" si="30">SUM(F294:F297)</f>
        <v>12058.343999999999</v>
      </c>
      <c r="G293" s="70">
        <f t="shared" si="30"/>
        <v>12058.343999999999</v>
      </c>
      <c r="H293" s="70">
        <f t="shared" si="30"/>
        <v>12309.78</v>
      </c>
      <c r="I293" s="70">
        <f t="shared" ref="I293" si="31">SUM(I294:I297)</f>
        <v>12309.78</v>
      </c>
      <c r="K293" s="683"/>
      <c r="L293" s="6"/>
    </row>
    <row r="294" spans="1:12" ht="36" x14ac:dyDescent="0.25">
      <c r="A294" s="599"/>
      <c r="B294" s="653"/>
      <c r="C294" s="684"/>
      <c r="D294" s="80" t="s">
        <v>479</v>
      </c>
      <c r="E294" s="37">
        <f>'форма 2   06,2023'!H103</f>
        <v>0</v>
      </c>
      <c r="F294" s="37">
        <f>'форма 2   06,2023'!I103</f>
        <v>0</v>
      </c>
      <c r="G294" s="37">
        <f>'форма 2   06,2023'!J103</f>
        <v>0</v>
      </c>
      <c r="H294" s="37">
        <f>'форма 2   06,2023'!K103</f>
        <v>0</v>
      </c>
      <c r="I294" s="37">
        <f>'форма 2   06,2023'!L103</f>
        <v>0</v>
      </c>
      <c r="K294" s="683"/>
      <c r="L294" s="6"/>
    </row>
    <row r="295" spans="1:12" ht="18.75" customHeight="1" x14ac:dyDescent="0.25">
      <c r="A295" s="599"/>
      <c r="B295" s="653"/>
      <c r="C295" s="684"/>
      <c r="D295" s="181" t="s">
        <v>31</v>
      </c>
      <c r="E295" s="37"/>
      <c r="F295" s="187"/>
      <c r="G295" s="187"/>
      <c r="H295" s="187"/>
      <c r="I295" s="369"/>
      <c r="K295" s="683"/>
      <c r="L295" s="6"/>
    </row>
    <row r="296" spans="1:12" ht="33" customHeight="1" x14ac:dyDescent="0.25">
      <c r="A296" s="599"/>
      <c r="B296" s="653"/>
      <c r="C296" s="684"/>
      <c r="D296" s="181" t="s">
        <v>34</v>
      </c>
      <c r="E296" s="37">
        <f>'форма 2   06,2023'!H102</f>
        <v>14290.3845</v>
      </c>
      <c r="F296" s="37">
        <f>'форма 2   06,2023'!I102</f>
        <v>12058.343999999999</v>
      </c>
      <c r="G296" s="37">
        <f>'форма 2   06,2023'!J102</f>
        <v>12058.343999999999</v>
      </c>
      <c r="H296" s="37">
        <f>'форма 2   06,2023'!K102</f>
        <v>12309.78</v>
      </c>
      <c r="I296" s="37">
        <f>'форма 2   06,2023'!L102</f>
        <v>12309.78</v>
      </c>
      <c r="K296" s="683"/>
      <c r="L296" s="6"/>
    </row>
    <row r="297" spans="1:12" ht="20.100000000000001" customHeight="1" x14ac:dyDescent="0.25">
      <c r="A297" s="620"/>
      <c r="B297" s="654"/>
      <c r="C297" s="685"/>
      <c r="D297" s="181" t="s">
        <v>32</v>
      </c>
      <c r="E297" s="37"/>
      <c r="F297" s="70"/>
      <c r="G297" s="187"/>
      <c r="H297" s="187"/>
      <c r="I297" s="369"/>
      <c r="K297" s="683"/>
      <c r="L297" s="6"/>
    </row>
    <row r="298" spans="1:12" ht="20.100000000000001" customHeight="1" x14ac:dyDescent="0.25">
      <c r="A298" s="619" t="s">
        <v>387</v>
      </c>
      <c r="B298" s="652" t="s">
        <v>89</v>
      </c>
      <c r="C298" s="608" t="s">
        <v>520</v>
      </c>
      <c r="D298" s="181" t="s">
        <v>0</v>
      </c>
      <c r="E298" s="70">
        <f>SUM(E299:E302)</f>
        <v>6615.4544999999998</v>
      </c>
      <c r="F298" s="70">
        <f t="shared" ref="F298:H298" si="32">SUM(F299:F302)</f>
        <v>5202.7839999999997</v>
      </c>
      <c r="G298" s="70">
        <f t="shared" si="32"/>
        <v>5202.7839999999997</v>
      </c>
      <c r="H298" s="70">
        <f t="shared" si="32"/>
        <v>5734.3</v>
      </c>
      <c r="I298" s="70">
        <f t="shared" ref="I298" si="33">SUM(I299:I302)</f>
        <v>5734.3</v>
      </c>
      <c r="K298" s="23"/>
      <c r="L298" s="6"/>
    </row>
    <row r="299" spans="1:12" ht="36" x14ac:dyDescent="0.25">
      <c r="A299" s="599"/>
      <c r="B299" s="653"/>
      <c r="C299" s="684"/>
      <c r="D299" s="80" t="s">
        <v>479</v>
      </c>
      <c r="E299" s="70">
        <f>'форма 2   06,2023'!H105</f>
        <v>0</v>
      </c>
      <c r="F299" s="70">
        <f>'форма 2   06,2023'!I105</f>
        <v>0</v>
      </c>
      <c r="G299" s="70">
        <f>'форма 2   06,2023'!J105</f>
        <v>0</v>
      </c>
      <c r="H299" s="70">
        <f>'форма 2   06,2023'!K105</f>
        <v>0</v>
      </c>
      <c r="I299" s="70">
        <f>'форма 2   06,2023'!L105</f>
        <v>0</v>
      </c>
      <c r="K299" s="23"/>
      <c r="L299" s="6"/>
    </row>
    <row r="300" spans="1:12" ht="20.100000000000001" customHeight="1" x14ac:dyDescent="0.25">
      <c r="A300" s="599"/>
      <c r="B300" s="653"/>
      <c r="C300" s="684"/>
      <c r="D300" s="181" t="s">
        <v>31</v>
      </c>
      <c r="E300" s="37"/>
      <c r="F300" s="70"/>
      <c r="G300" s="187"/>
      <c r="H300" s="187"/>
      <c r="I300" s="369"/>
      <c r="K300" s="23"/>
      <c r="L300" s="6"/>
    </row>
    <row r="301" spans="1:12" ht="33.75" customHeight="1" x14ac:dyDescent="0.25">
      <c r="A301" s="599"/>
      <c r="B301" s="653"/>
      <c r="C301" s="684"/>
      <c r="D301" s="181" t="s">
        <v>34</v>
      </c>
      <c r="E301" s="37">
        <f>'форма 2   06,2023'!H104</f>
        <v>6615.4544999999998</v>
      </c>
      <c r="F301" s="37">
        <f>'форма 2   06,2023'!I104</f>
        <v>5202.7839999999997</v>
      </c>
      <c r="G301" s="37">
        <f>'форма 2   06,2023'!J104</f>
        <v>5202.7839999999997</v>
      </c>
      <c r="H301" s="37">
        <f>'форма 2   06,2023'!K104</f>
        <v>5734.3</v>
      </c>
      <c r="I301" s="37">
        <f>'форма 2   06,2023'!L104</f>
        <v>5734.3</v>
      </c>
      <c r="K301" s="23"/>
      <c r="L301" s="6"/>
    </row>
    <row r="302" spans="1:12" ht="20.100000000000001" customHeight="1" x14ac:dyDescent="0.25">
      <c r="A302" s="620"/>
      <c r="B302" s="654"/>
      <c r="C302" s="685"/>
      <c r="D302" s="181" t="s">
        <v>32</v>
      </c>
      <c r="E302" s="37"/>
      <c r="F302" s="187"/>
      <c r="G302" s="187"/>
      <c r="H302" s="187"/>
      <c r="I302" s="369"/>
      <c r="K302" s="23"/>
      <c r="L302" s="6"/>
    </row>
    <row r="303" spans="1:12" ht="20.100000000000001" customHeight="1" x14ac:dyDescent="0.25">
      <c r="A303" s="619" t="s">
        <v>595</v>
      </c>
      <c r="B303" s="652" t="s">
        <v>429</v>
      </c>
      <c r="C303" s="608" t="s">
        <v>521</v>
      </c>
      <c r="D303" s="195" t="s">
        <v>0</v>
      </c>
      <c r="E303" s="70">
        <f>E306</f>
        <v>111.35599999999999</v>
      </c>
      <c r="F303" s="70">
        <f>F306</f>
        <v>0</v>
      </c>
      <c r="G303" s="70">
        <f>G306</f>
        <v>0</v>
      </c>
      <c r="H303" s="70">
        <f>H306</f>
        <v>0</v>
      </c>
      <c r="I303" s="70">
        <f>I306</f>
        <v>0</v>
      </c>
      <c r="K303" s="23"/>
      <c r="L303" s="6"/>
    </row>
    <row r="304" spans="1:12" ht="36" x14ac:dyDescent="0.25">
      <c r="A304" s="599"/>
      <c r="B304" s="653"/>
      <c r="C304" s="684"/>
      <c r="D304" s="80" t="s">
        <v>479</v>
      </c>
      <c r="E304" s="194"/>
      <c r="F304" s="70"/>
      <c r="G304" s="194"/>
      <c r="H304" s="194"/>
      <c r="I304" s="369"/>
      <c r="K304" s="23"/>
      <c r="L304" s="6"/>
    </row>
    <row r="305" spans="1:12" ht="20.100000000000001" customHeight="1" x14ac:dyDescent="0.25">
      <c r="A305" s="599"/>
      <c r="B305" s="653"/>
      <c r="C305" s="684"/>
      <c r="D305" s="195" t="s">
        <v>31</v>
      </c>
      <c r="E305" s="37"/>
      <c r="F305" s="70"/>
      <c r="G305" s="194"/>
      <c r="H305" s="194"/>
      <c r="I305" s="369"/>
      <c r="K305" s="23"/>
      <c r="L305" s="6"/>
    </row>
    <row r="306" spans="1:12" ht="31.5" x14ac:dyDescent="0.25">
      <c r="A306" s="599"/>
      <c r="B306" s="653"/>
      <c r="C306" s="684"/>
      <c r="D306" s="195" t="s">
        <v>408</v>
      </c>
      <c r="E306" s="37">
        <f>'форма 2   06,2023'!H106</f>
        <v>111.35599999999999</v>
      </c>
      <c r="F306" s="37">
        <f>'форма 2   06,2023'!I106</f>
        <v>0</v>
      </c>
      <c r="G306" s="37">
        <f>'форма 2   06,2023'!J106</f>
        <v>0</v>
      </c>
      <c r="H306" s="37">
        <f>'форма 2   06,2023'!K106</f>
        <v>0</v>
      </c>
      <c r="I306" s="37">
        <f>'форма 2   06,2023'!L106</f>
        <v>0</v>
      </c>
      <c r="K306" s="23"/>
      <c r="L306" s="6"/>
    </row>
    <row r="307" spans="1:12" ht="20.100000000000001" customHeight="1" x14ac:dyDescent="0.25">
      <c r="A307" s="620"/>
      <c r="B307" s="654"/>
      <c r="C307" s="685"/>
      <c r="D307" s="195" t="s">
        <v>32</v>
      </c>
      <c r="E307" s="37"/>
      <c r="F307" s="194"/>
      <c r="G307" s="194"/>
      <c r="H307" s="194"/>
      <c r="I307" s="369"/>
      <c r="K307" s="23"/>
      <c r="L307" s="6"/>
    </row>
    <row r="308" spans="1:12" ht="20.100000000000001" customHeight="1" x14ac:dyDescent="0.25">
      <c r="A308" s="619" t="s">
        <v>596</v>
      </c>
      <c r="B308" s="652" t="s">
        <v>549</v>
      </c>
      <c r="C308" s="608" t="s">
        <v>530</v>
      </c>
      <c r="D308" s="358" t="s">
        <v>0</v>
      </c>
      <c r="E308" s="70">
        <f>E309+E310+E311</f>
        <v>150</v>
      </c>
      <c r="F308" s="70">
        <f t="shared" ref="F308" si="34">F309+F310+F311</f>
        <v>0</v>
      </c>
      <c r="G308" s="70">
        <f>G309+G310+G311</f>
        <v>0</v>
      </c>
      <c r="H308" s="70">
        <f t="shared" ref="H308" si="35">H309+H310+H311</f>
        <v>0</v>
      </c>
      <c r="I308" s="70">
        <f t="shared" ref="I308" si="36">I309+I310+I311</f>
        <v>0</v>
      </c>
      <c r="K308" s="23"/>
      <c r="L308" s="6"/>
    </row>
    <row r="309" spans="1:12" ht="31.5" x14ac:dyDescent="0.25">
      <c r="A309" s="599"/>
      <c r="B309" s="653"/>
      <c r="C309" s="684"/>
      <c r="D309" s="420" t="s">
        <v>408</v>
      </c>
      <c r="E309" s="37">
        <v>150</v>
      </c>
      <c r="F309" s="37">
        <f>'форма 2   06,2023'!I107</f>
        <v>0</v>
      </c>
      <c r="G309" s="37">
        <f>'форма 2   06,2023'!J107</f>
        <v>0</v>
      </c>
      <c r="H309" s="37">
        <f>'форма 2   06,2023'!K107</f>
        <v>0</v>
      </c>
      <c r="I309" s="37">
        <f>'форма 2   06,2023'!L107</f>
        <v>0</v>
      </c>
      <c r="K309" s="23"/>
      <c r="L309" s="6"/>
    </row>
    <row r="310" spans="1:12" ht="20.100000000000001" customHeight="1" x14ac:dyDescent="0.25">
      <c r="A310" s="599"/>
      <c r="B310" s="653"/>
      <c r="C310" s="684"/>
      <c r="D310" s="358" t="s">
        <v>31</v>
      </c>
      <c r="E310" s="37"/>
      <c r="F310" s="37"/>
      <c r="G310" s="37"/>
      <c r="H310" s="37"/>
      <c r="I310" s="37"/>
      <c r="K310" s="23"/>
      <c r="L310" s="6"/>
    </row>
    <row r="311" spans="1:12" ht="20.100000000000001" customHeight="1" x14ac:dyDescent="0.25">
      <c r="A311" s="599"/>
      <c r="B311" s="653"/>
      <c r="C311" s="684"/>
      <c r="D311" s="358" t="s">
        <v>408</v>
      </c>
      <c r="E311" s="37"/>
      <c r="F311" s="37"/>
      <c r="G311" s="37"/>
      <c r="H311" s="37"/>
      <c r="I311" s="37"/>
      <c r="K311" s="23"/>
      <c r="L311" s="6"/>
    </row>
    <row r="312" spans="1:12" ht="20.100000000000001" customHeight="1" x14ac:dyDescent="0.25">
      <c r="A312" s="620"/>
      <c r="B312" s="654"/>
      <c r="C312" s="685"/>
      <c r="D312" s="358" t="s">
        <v>32</v>
      </c>
      <c r="E312" s="37"/>
      <c r="F312" s="359"/>
      <c r="G312" s="359"/>
      <c r="H312" s="359"/>
      <c r="I312" s="369"/>
      <c r="K312" s="23"/>
      <c r="L312" s="6"/>
    </row>
    <row r="313" spans="1:12" ht="20.100000000000001" customHeight="1" x14ac:dyDescent="0.25">
      <c r="A313" s="619" t="s">
        <v>597</v>
      </c>
      <c r="B313" s="652" t="s">
        <v>458</v>
      </c>
      <c r="C313" s="608" t="s">
        <v>523</v>
      </c>
      <c r="D313" s="358" t="s">
        <v>0</v>
      </c>
      <c r="E313" s="70">
        <f t="shared" ref="E313:F313" si="37">E314+E315+E316</f>
        <v>776.24699999999996</v>
      </c>
      <c r="F313" s="70">
        <f t="shared" si="37"/>
        <v>776.24699999999996</v>
      </c>
      <c r="G313" s="70">
        <f>G314+G315+G316</f>
        <v>776.24699999999996</v>
      </c>
      <c r="H313" s="70">
        <f t="shared" ref="H313" si="38">H314+H315+H316</f>
        <v>694.33</v>
      </c>
      <c r="I313" s="70">
        <f t="shared" ref="I313" si="39">I314+I315+I316</f>
        <v>694.33</v>
      </c>
      <c r="K313" s="23"/>
      <c r="L313" s="6"/>
    </row>
    <row r="314" spans="1:12" ht="36" x14ac:dyDescent="0.25">
      <c r="A314" s="599"/>
      <c r="B314" s="653"/>
      <c r="C314" s="684"/>
      <c r="D314" s="80" t="s">
        <v>479</v>
      </c>
      <c r="E314" s="37"/>
      <c r="F314" s="359"/>
      <c r="G314" s="359"/>
      <c r="H314" s="359"/>
      <c r="I314" s="369"/>
      <c r="K314" s="23"/>
      <c r="L314" s="6"/>
    </row>
    <row r="315" spans="1:12" ht="20.100000000000001" customHeight="1" x14ac:dyDescent="0.25">
      <c r="A315" s="599"/>
      <c r="B315" s="653"/>
      <c r="C315" s="684"/>
      <c r="D315" s="358" t="s">
        <v>31</v>
      </c>
      <c r="E315" s="37"/>
      <c r="F315" s="37"/>
      <c r="G315" s="37"/>
      <c r="H315" s="37"/>
      <c r="I315" s="37"/>
      <c r="K315" s="23"/>
      <c r="L315" s="6"/>
    </row>
    <row r="316" spans="1:12" ht="20.100000000000001" customHeight="1" x14ac:dyDescent="0.25">
      <c r="A316" s="599"/>
      <c r="B316" s="653"/>
      <c r="C316" s="684"/>
      <c r="D316" s="358" t="s">
        <v>408</v>
      </c>
      <c r="E316" s="37">
        <f>'форма 2   06,2023'!H100</f>
        <v>776.24699999999996</v>
      </c>
      <c r="F316" s="37">
        <f>'форма 2   06,2023'!I100</f>
        <v>776.24699999999996</v>
      </c>
      <c r="G316" s="37">
        <f>'форма 2   06,2023'!J100</f>
        <v>776.24699999999996</v>
      </c>
      <c r="H316" s="37">
        <f>'форма 2   06,2023'!K100</f>
        <v>694.33</v>
      </c>
      <c r="I316" s="37">
        <f>'форма 2   06,2023'!L100</f>
        <v>694.33</v>
      </c>
      <c r="K316" s="23"/>
      <c r="L316" s="6"/>
    </row>
    <row r="317" spans="1:12" ht="20.100000000000001" customHeight="1" x14ac:dyDescent="0.25">
      <c r="A317" s="620"/>
      <c r="B317" s="654"/>
      <c r="C317" s="685"/>
      <c r="D317" s="358" t="s">
        <v>32</v>
      </c>
      <c r="E317" s="37"/>
      <c r="F317" s="359"/>
      <c r="G317" s="359"/>
      <c r="H317" s="359"/>
      <c r="I317" s="369"/>
      <c r="K317" s="23"/>
      <c r="L317" s="6"/>
    </row>
    <row r="318" spans="1:12" ht="20.100000000000001" customHeight="1" x14ac:dyDescent="0.25">
      <c r="A318" s="619" t="s">
        <v>598</v>
      </c>
      <c r="B318" s="652" t="s">
        <v>559</v>
      </c>
      <c r="C318" s="608" t="s">
        <v>521</v>
      </c>
      <c r="D318" s="195" t="s">
        <v>0</v>
      </c>
      <c r="E318" s="70">
        <f t="shared" ref="E318" si="40">E319+E320+E321</f>
        <v>1200</v>
      </c>
      <c r="F318" s="70">
        <f t="shared" ref="F318" si="41">F319+F320+F321</f>
        <v>0</v>
      </c>
      <c r="G318" s="70">
        <f>G319+G320+G321</f>
        <v>0</v>
      </c>
      <c r="H318" s="70">
        <f t="shared" ref="H318" si="42">H319+H320+H321</f>
        <v>0</v>
      </c>
      <c r="I318" s="70">
        <f t="shared" ref="I318" si="43">I319+I320+I321</f>
        <v>0</v>
      </c>
      <c r="K318" s="23"/>
      <c r="L318" s="6"/>
    </row>
    <row r="319" spans="1:12" ht="36" x14ac:dyDescent="0.25">
      <c r="A319" s="599"/>
      <c r="B319" s="653"/>
      <c r="C319" s="684"/>
      <c r="D319" s="80" t="s">
        <v>479</v>
      </c>
      <c r="E319" s="37">
        <v>1200</v>
      </c>
      <c r="F319" s="194"/>
      <c r="G319" s="194"/>
      <c r="H319" s="194"/>
      <c r="I319" s="369"/>
      <c r="K319" s="23"/>
      <c r="L319" s="6"/>
    </row>
    <row r="320" spans="1:12" ht="20.100000000000001" customHeight="1" x14ac:dyDescent="0.25">
      <c r="A320" s="599"/>
      <c r="B320" s="653"/>
      <c r="C320" s="684"/>
      <c r="D320" s="195" t="s">
        <v>31</v>
      </c>
      <c r="E320" s="37">
        <f>'форма 2   06,2023'!H112</f>
        <v>0</v>
      </c>
      <c r="F320" s="37">
        <f>'форма 2   06,2023'!I112</f>
        <v>0</v>
      </c>
      <c r="G320" s="37">
        <f>'форма 2   06,2023'!J112</f>
        <v>0</v>
      </c>
      <c r="H320" s="37">
        <f>'форма 2   06,2023'!K112</f>
        <v>0</v>
      </c>
      <c r="I320" s="37">
        <f>'форма 2   06,2023'!L112</f>
        <v>0</v>
      </c>
      <c r="K320" s="23"/>
      <c r="L320" s="6"/>
    </row>
    <row r="321" spans="1:12" ht="20.100000000000001" customHeight="1" x14ac:dyDescent="0.25">
      <c r="A321" s="599"/>
      <c r="B321" s="653"/>
      <c r="C321" s="684"/>
      <c r="D321" s="195" t="s">
        <v>408</v>
      </c>
      <c r="E321" s="37"/>
      <c r="F321" s="37"/>
      <c r="G321" s="37"/>
      <c r="H321" s="37"/>
      <c r="I321" s="37"/>
      <c r="K321" s="23"/>
      <c r="L321" s="6"/>
    </row>
    <row r="322" spans="1:12" ht="36.75" customHeight="1" x14ac:dyDescent="0.25">
      <c r="A322" s="620"/>
      <c r="B322" s="654"/>
      <c r="C322" s="685"/>
      <c r="D322" s="195" t="s">
        <v>32</v>
      </c>
      <c r="E322" s="37"/>
      <c r="F322" s="194"/>
      <c r="G322" s="194"/>
      <c r="H322" s="194"/>
      <c r="I322" s="369"/>
      <c r="K322" s="23"/>
      <c r="L322" s="6"/>
    </row>
    <row r="323" spans="1:12" ht="36.75" customHeight="1" x14ac:dyDescent="0.25">
      <c r="A323" s="619" t="s">
        <v>599</v>
      </c>
      <c r="B323" s="652" t="s">
        <v>499</v>
      </c>
      <c r="C323" s="608" t="s">
        <v>527</v>
      </c>
      <c r="D323" s="396" t="s">
        <v>0</v>
      </c>
      <c r="E323" s="70">
        <f>SUM(E324:E327)</f>
        <v>2037.6890000000001</v>
      </c>
      <c r="F323" s="70">
        <f t="shared" ref="F323:H323" si="44">SUM(F324:F327)</f>
        <v>2852.8</v>
      </c>
      <c r="G323" s="70">
        <f>SUM(G324:G327)</f>
        <v>2852.8</v>
      </c>
      <c r="H323" s="70">
        <f t="shared" si="44"/>
        <v>2852.8</v>
      </c>
      <c r="I323" s="70">
        <f>SUM(I324:I327)</f>
        <v>2852.8</v>
      </c>
      <c r="K323" s="23"/>
      <c r="L323" s="6"/>
    </row>
    <row r="324" spans="1:12" ht="36.75" customHeight="1" x14ac:dyDescent="0.25">
      <c r="A324" s="599"/>
      <c r="B324" s="653"/>
      <c r="C324" s="684"/>
      <c r="D324" s="80" t="s">
        <v>479</v>
      </c>
      <c r="E324" s="37">
        <v>0</v>
      </c>
      <c r="F324" s="37">
        <v>0</v>
      </c>
      <c r="G324" s="37">
        <v>0</v>
      </c>
      <c r="H324" s="37">
        <v>0</v>
      </c>
      <c r="I324" s="37">
        <v>0</v>
      </c>
      <c r="K324" s="23"/>
      <c r="L324" s="6"/>
    </row>
    <row r="325" spans="1:12" ht="36.75" customHeight="1" x14ac:dyDescent="0.25">
      <c r="A325" s="599"/>
      <c r="B325" s="653"/>
      <c r="C325" s="684"/>
      <c r="D325" s="396" t="s">
        <v>31</v>
      </c>
      <c r="E325" s="37"/>
      <c r="F325" s="395"/>
      <c r="G325" s="395"/>
      <c r="H325" s="395"/>
      <c r="I325" s="395"/>
      <c r="K325" s="23"/>
      <c r="L325" s="6"/>
    </row>
    <row r="326" spans="1:12" ht="36.75" customHeight="1" x14ac:dyDescent="0.25">
      <c r="A326" s="599"/>
      <c r="B326" s="653"/>
      <c r="C326" s="684"/>
      <c r="D326" s="396" t="s">
        <v>34</v>
      </c>
      <c r="E326" s="37">
        <f>'форма 2   06,2023'!H101</f>
        <v>2037.6890000000001</v>
      </c>
      <c r="F326" s="37">
        <f>'форма 2   06,2023'!I101</f>
        <v>2852.8</v>
      </c>
      <c r="G326" s="37">
        <f>'форма 2   06,2023'!J101</f>
        <v>2852.8</v>
      </c>
      <c r="H326" s="37">
        <f>'форма 2   06,2023'!K101</f>
        <v>2852.8</v>
      </c>
      <c r="I326" s="37">
        <f>'форма 2   06,2023'!L101</f>
        <v>2852.8</v>
      </c>
      <c r="K326" s="23"/>
      <c r="L326" s="6"/>
    </row>
    <row r="327" spans="1:12" ht="36.75" customHeight="1" x14ac:dyDescent="0.25">
      <c r="A327" s="620"/>
      <c r="B327" s="654"/>
      <c r="C327" s="685"/>
      <c r="D327" s="396" t="s">
        <v>32</v>
      </c>
      <c r="E327" s="37"/>
      <c r="F327" s="70"/>
      <c r="G327" s="395"/>
      <c r="H327" s="395"/>
      <c r="I327" s="395"/>
      <c r="K327" s="23"/>
      <c r="L327" s="6"/>
    </row>
    <row r="328" spans="1:12" ht="20.100000000000001" customHeight="1" x14ac:dyDescent="0.25">
      <c r="A328" s="619" t="s">
        <v>68</v>
      </c>
      <c r="B328" s="680" t="s">
        <v>91</v>
      </c>
      <c r="C328" s="608" t="s">
        <v>527</v>
      </c>
      <c r="D328" s="181" t="s">
        <v>0</v>
      </c>
      <c r="E328" s="85">
        <f>E333</f>
        <v>100</v>
      </c>
      <c r="F328" s="85">
        <f>F333</f>
        <v>50</v>
      </c>
      <c r="G328" s="85">
        <f>G333</f>
        <v>50</v>
      </c>
      <c r="H328" s="85">
        <f>H333</f>
        <v>50</v>
      </c>
      <c r="I328" s="85">
        <f>I333</f>
        <v>50</v>
      </c>
      <c r="K328" s="23"/>
      <c r="L328" s="6"/>
    </row>
    <row r="329" spans="1:12" ht="36" x14ac:dyDescent="0.25">
      <c r="A329" s="599"/>
      <c r="B329" s="681"/>
      <c r="C329" s="609"/>
      <c r="D329" s="80" t="s">
        <v>479</v>
      </c>
      <c r="E329" s="187"/>
      <c r="F329" s="187"/>
      <c r="G329" s="187"/>
      <c r="H329" s="187"/>
      <c r="I329" s="369"/>
      <c r="J329" s="88"/>
      <c r="K329" s="27"/>
      <c r="L329" s="6"/>
    </row>
    <row r="330" spans="1:12" ht="20.100000000000001" customHeight="1" x14ac:dyDescent="0.25">
      <c r="A330" s="599"/>
      <c r="B330" s="681"/>
      <c r="C330" s="609"/>
      <c r="D330" s="181" t="s">
        <v>31</v>
      </c>
      <c r="E330" s="187"/>
      <c r="F330" s="187"/>
      <c r="G330" s="187"/>
      <c r="H330" s="187"/>
      <c r="I330" s="369"/>
      <c r="J330" s="88"/>
      <c r="K330" s="20"/>
      <c r="L330" s="6"/>
    </row>
    <row r="331" spans="1:12" ht="31.5" x14ac:dyDescent="0.25">
      <c r="A331" s="599"/>
      <c r="B331" s="681"/>
      <c r="C331" s="609"/>
      <c r="D331" s="195" t="s">
        <v>408</v>
      </c>
      <c r="E331" s="67">
        <f>E336</f>
        <v>100</v>
      </c>
      <c r="F331" s="149">
        <f>F336</f>
        <v>50</v>
      </c>
      <c r="G331" s="67">
        <f>G336</f>
        <v>50</v>
      </c>
      <c r="H331" s="67">
        <f>H336</f>
        <v>50</v>
      </c>
      <c r="I331" s="67">
        <f>I336</f>
        <v>50</v>
      </c>
      <c r="J331" s="88"/>
      <c r="K331" s="21"/>
      <c r="L331" s="6"/>
    </row>
    <row r="332" spans="1:12" ht="20.100000000000001" customHeight="1" x14ac:dyDescent="0.25">
      <c r="A332" s="620"/>
      <c r="B332" s="682"/>
      <c r="C332" s="610"/>
      <c r="D332" s="181" t="s">
        <v>32</v>
      </c>
      <c r="E332" s="187"/>
      <c r="F332" s="187"/>
      <c r="G332" s="187"/>
      <c r="H332" s="187"/>
      <c r="I332" s="369"/>
      <c r="J332" s="88"/>
      <c r="K332" s="683"/>
      <c r="L332" s="6"/>
    </row>
    <row r="333" spans="1:12" ht="20.100000000000001" customHeight="1" x14ac:dyDescent="0.25">
      <c r="A333" s="672" t="s">
        <v>308</v>
      </c>
      <c r="B333" s="652" t="s">
        <v>92</v>
      </c>
      <c r="C333" s="608" t="s">
        <v>527</v>
      </c>
      <c r="D333" s="181" t="s">
        <v>0</v>
      </c>
      <c r="E333" s="67">
        <f>E336</f>
        <v>100</v>
      </c>
      <c r="F333" s="67">
        <f t="shared" ref="F333:I333" si="45">F336</f>
        <v>50</v>
      </c>
      <c r="G333" s="67">
        <f t="shared" si="45"/>
        <v>50</v>
      </c>
      <c r="H333" s="67">
        <f t="shared" si="45"/>
        <v>50</v>
      </c>
      <c r="I333" s="67">
        <f t="shared" si="45"/>
        <v>50</v>
      </c>
      <c r="J333" s="88"/>
      <c r="K333" s="683"/>
      <c r="L333" s="6"/>
    </row>
    <row r="334" spans="1:12" ht="36" x14ac:dyDescent="0.25">
      <c r="A334" s="673"/>
      <c r="B334" s="653"/>
      <c r="C334" s="609"/>
      <c r="D334" s="80" t="s">
        <v>479</v>
      </c>
      <c r="E334" s="187"/>
      <c r="F334" s="187"/>
      <c r="G334" s="187"/>
      <c r="H334" s="187"/>
      <c r="I334" s="369"/>
      <c r="J334" s="88"/>
      <c r="K334" s="26"/>
      <c r="L334" s="6"/>
    </row>
    <row r="335" spans="1:12" ht="20.100000000000001" customHeight="1" x14ac:dyDescent="0.25">
      <c r="A335" s="673"/>
      <c r="B335" s="653"/>
      <c r="C335" s="609"/>
      <c r="D335" s="56" t="s">
        <v>31</v>
      </c>
      <c r="E335" s="187"/>
      <c r="F335" s="187"/>
      <c r="G335" s="187"/>
      <c r="H335" s="187"/>
      <c r="I335" s="369"/>
      <c r="J335" s="88"/>
      <c r="K335" s="23"/>
      <c r="L335" s="6"/>
    </row>
    <row r="336" spans="1:12" ht="31.5" x14ac:dyDescent="0.25">
      <c r="A336" s="673"/>
      <c r="B336" s="653"/>
      <c r="C336" s="609"/>
      <c r="D336" s="195" t="s">
        <v>408</v>
      </c>
      <c r="E336" s="67">
        <f>'форма 2   06,2023'!H120</f>
        <v>100</v>
      </c>
      <c r="F336" s="67">
        <f>'форма 2   06,2023'!I120</f>
        <v>50</v>
      </c>
      <c r="G336" s="67">
        <f>'форма 2   06,2023'!J120</f>
        <v>50</v>
      </c>
      <c r="H336" s="67">
        <f>'форма 2   06,2023'!K120</f>
        <v>50</v>
      </c>
      <c r="I336" s="67">
        <f>'форма 2   06,2023'!L120</f>
        <v>50</v>
      </c>
      <c r="K336" s="28"/>
      <c r="L336" s="6"/>
    </row>
    <row r="337" spans="1:12" ht="20.100000000000001" customHeight="1" x14ac:dyDescent="0.25">
      <c r="A337" s="674"/>
      <c r="B337" s="654"/>
      <c r="C337" s="610"/>
      <c r="D337" s="56" t="s">
        <v>32</v>
      </c>
      <c r="E337" s="187"/>
      <c r="F337" s="187"/>
      <c r="G337" s="187"/>
      <c r="H337" s="187"/>
      <c r="I337" s="369"/>
      <c r="K337" s="27"/>
      <c r="L337" s="6"/>
    </row>
    <row r="338" spans="1:12" s="6" customFormat="1" ht="20.100000000000001" customHeight="1" x14ac:dyDescent="0.25">
      <c r="A338" s="679" t="s">
        <v>69</v>
      </c>
      <c r="B338" s="680" t="s">
        <v>130</v>
      </c>
      <c r="C338" s="608" t="s">
        <v>527</v>
      </c>
      <c r="D338" s="56" t="s">
        <v>0</v>
      </c>
      <c r="E338" s="84">
        <f>SUM(E339:E342)</f>
        <v>2867.6174999999998</v>
      </c>
      <c r="F338" s="84">
        <f t="shared" ref="F338:G338" si="46">SUM(F339:F342)</f>
        <v>5135.7704999999996</v>
      </c>
      <c r="G338" s="84">
        <f t="shared" si="46"/>
        <v>5135.7704999999996</v>
      </c>
      <c r="H338" s="84">
        <f>SUM(H339:H342)</f>
        <v>5135.7704999999996</v>
      </c>
      <c r="I338" s="84">
        <f>SUM(I339:I342)</f>
        <v>5135.7704999999996</v>
      </c>
    </row>
    <row r="339" spans="1:12" s="6" customFormat="1" ht="36" x14ac:dyDescent="0.25">
      <c r="A339" s="679"/>
      <c r="B339" s="681"/>
      <c r="C339" s="609"/>
      <c r="D339" s="80" t="s">
        <v>479</v>
      </c>
      <c r="E339" s="75"/>
      <c r="F339" s="75"/>
      <c r="G339" s="75"/>
      <c r="H339" s="75"/>
      <c r="I339" s="75"/>
    </row>
    <row r="340" spans="1:12" s="6" customFormat="1" ht="20.100000000000001" customHeight="1" x14ac:dyDescent="0.25">
      <c r="A340" s="679"/>
      <c r="B340" s="681"/>
      <c r="C340" s="609"/>
      <c r="D340" s="56" t="s">
        <v>31</v>
      </c>
      <c r="E340" s="75">
        <f>E345</f>
        <v>2867.6174999999998</v>
      </c>
      <c r="F340" s="75">
        <f t="shared" ref="F340:H340" si="47">F345</f>
        <v>5135.7704999999996</v>
      </c>
      <c r="G340" s="75">
        <f t="shared" si="47"/>
        <v>5135.7704999999996</v>
      </c>
      <c r="H340" s="75">
        <f t="shared" si="47"/>
        <v>5135.7704999999996</v>
      </c>
      <c r="I340" s="75">
        <f t="shared" ref="I340" si="48">I345</f>
        <v>5135.7704999999996</v>
      </c>
    </row>
    <row r="341" spans="1:12" s="6" customFormat="1" ht="31.5" x14ac:dyDescent="0.25">
      <c r="A341" s="679"/>
      <c r="B341" s="681"/>
      <c r="C341" s="609"/>
      <c r="D341" s="195" t="s">
        <v>408</v>
      </c>
      <c r="E341" s="67">
        <f>E346</f>
        <v>0</v>
      </c>
      <c r="F341" s="67">
        <f t="shared" ref="F341:H341" si="49">F346</f>
        <v>0</v>
      </c>
      <c r="G341" s="67">
        <f t="shared" si="49"/>
        <v>0</v>
      </c>
      <c r="H341" s="67">
        <f t="shared" si="49"/>
        <v>0</v>
      </c>
      <c r="I341" s="67">
        <f t="shared" ref="I341" si="50">I346</f>
        <v>0</v>
      </c>
    </row>
    <row r="342" spans="1:12" s="6" customFormat="1" ht="31.5" x14ac:dyDescent="0.25">
      <c r="A342" s="679"/>
      <c r="B342" s="682"/>
      <c r="C342" s="610"/>
      <c r="D342" s="56" t="s">
        <v>32</v>
      </c>
      <c r="E342" s="187"/>
      <c r="F342" s="187"/>
      <c r="G342" s="187"/>
      <c r="H342" s="187"/>
      <c r="I342" s="369"/>
    </row>
    <row r="343" spans="1:12" s="6" customFormat="1" ht="20.100000000000001" customHeight="1" x14ac:dyDescent="0.25">
      <c r="A343" s="679" t="s">
        <v>600</v>
      </c>
      <c r="B343" s="652" t="s">
        <v>441</v>
      </c>
      <c r="C343" s="608" t="s">
        <v>527</v>
      </c>
      <c r="D343" s="56" t="s">
        <v>0</v>
      </c>
      <c r="E343" s="75">
        <f>SUM(E344:E347)</f>
        <v>2867.6174999999998</v>
      </c>
      <c r="F343" s="75">
        <f t="shared" ref="F343:H343" si="51">SUM(F344:F347)</f>
        <v>5135.7704999999996</v>
      </c>
      <c r="G343" s="75">
        <f t="shared" si="51"/>
        <v>5135.7704999999996</v>
      </c>
      <c r="H343" s="75">
        <f t="shared" si="51"/>
        <v>5135.7704999999996</v>
      </c>
      <c r="I343" s="75">
        <f t="shared" ref="I343" si="52">SUM(I344:I347)</f>
        <v>5135.7704999999996</v>
      </c>
    </row>
    <row r="344" spans="1:12" s="6" customFormat="1" ht="36" x14ac:dyDescent="0.25">
      <c r="A344" s="679"/>
      <c r="B344" s="653"/>
      <c r="C344" s="609"/>
      <c r="D344" s="80" t="s">
        <v>479</v>
      </c>
      <c r="E344" s="75"/>
      <c r="F344" s="75"/>
      <c r="G344" s="75"/>
      <c r="H344" s="75"/>
      <c r="I344" s="75"/>
      <c r="J344" s="58"/>
    </row>
    <row r="345" spans="1:12" s="6" customFormat="1" ht="20.100000000000001" customHeight="1" x14ac:dyDescent="0.25">
      <c r="A345" s="679"/>
      <c r="B345" s="653"/>
      <c r="C345" s="609"/>
      <c r="D345" s="56" t="s">
        <v>31</v>
      </c>
      <c r="E345" s="75">
        <f>'форма 2   06,2023'!H126+'форма 2   06,2023'!H128</f>
        <v>2867.6174999999998</v>
      </c>
      <c r="F345" s="75">
        <f>'форма 2   06,2023'!I126+'форма 2   06,2023'!I128</f>
        <v>5135.7704999999996</v>
      </c>
      <c r="G345" s="75">
        <f>'форма 2   06,2023'!J126+'форма 2   06,2023'!J128</f>
        <v>5135.7704999999996</v>
      </c>
      <c r="H345" s="75">
        <f>'форма 2   06,2023'!K126+'форма 2   06,2023'!K128</f>
        <v>5135.7704999999996</v>
      </c>
      <c r="I345" s="75">
        <f>'форма 2   06,2023'!L126+'форма 2   06,2023'!L128</f>
        <v>5135.7704999999996</v>
      </c>
      <c r="J345" s="58"/>
    </row>
    <row r="346" spans="1:12" s="6" customFormat="1" ht="20.100000000000001" customHeight="1" x14ac:dyDescent="0.25">
      <c r="A346" s="679"/>
      <c r="B346" s="653"/>
      <c r="C346" s="609"/>
      <c r="D346" s="56" t="s">
        <v>34</v>
      </c>
      <c r="E346" s="67">
        <f>'форма 2   06,2023'!H127</f>
        <v>0</v>
      </c>
      <c r="F346" s="67">
        <f>'форма 2   06,2023'!I127</f>
        <v>0</v>
      </c>
      <c r="G346" s="67">
        <f>'форма 2   06,2023'!J127</f>
        <v>0</v>
      </c>
      <c r="H346" s="67">
        <f>'форма 2   06,2023'!K127</f>
        <v>0</v>
      </c>
      <c r="I346" s="67">
        <f>'форма 2   06,2023'!L127</f>
        <v>0</v>
      </c>
      <c r="J346" s="58"/>
    </row>
    <row r="347" spans="1:12" s="6" customFormat="1" ht="20.100000000000001" customHeight="1" x14ac:dyDescent="0.25">
      <c r="A347" s="679"/>
      <c r="B347" s="654"/>
      <c r="C347" s="610"/>
      <c r="D347" s="56" t="s">
        <v>32</v>
      </c>
      <c r="E347" s="187"/>
      <c r="F347" s="187"/>
      <c r="G347" s="187"/>
      <c r="H347" s="187"/>
      <c r="I347" s="369"/>
      <c r="J347" s="58"/>
    </row>
    <row r="348" spans="1:12" s="6" customFormat="1" ht="20.100000000000001" customHeight="1" x14ac:dyDescent="0.25">
      <c r="A348" s="679" t="s">
        <v>70</v>
      </c>
      <c r="B348" s="680" t="s">
        <v>107</v>
      </c>
      <c r="C348" s="608" t="s">
        <v>124</v>
      </c>
      <c r="D348" s="56" t="s">
        <v>0</v>
      </c>
      <c r="E348" s="136">
        <f>E351</f>
        <v>49169.148939999999</v>
      </c>
      <c r="F348" s="151">
        <f>F351</f>
        <v>48364.642</v>
      </c>
      <c r="G348" s="151">
        <f t="shared" ref="G348:H348" si="53">G351</f>
        <v>48364.642</v>
      </c>
      <c r="H348" s="151">
        <f t="shared" si="53"/>
        <v>48364.639999999999</v>
      </c>
      <c r="I348" s="151">
        <f t="shared" ref="I348" si="54">I351</f>
        <v>48364.639999999999</v>
      </c>
      <c r="J348" s="58"/>
    </row>
    <row r="349" spans="1:12" s="6" customFormat="1" ht="36" x14ac:dyDescent="0.25">
      <c r="A349" s="679"/>
      <c r="B349" s="681"/>
      <c r="C349" s="609"/>
      <c r="D349" s="80" t="s">
        <v>479</v>
      </c>
      <c r="E349" s="90"/>
      <c r="F349" s="90"/>
      <c r="G349" s="115"/>
      <c r="H349" s="90"/>
      <c r="I349" s="90"/>
      <c r="J349" s="58"/>
    </row>
    <row r="350" spans="1:12" s="6" customFormat="1" ht="20.100000000000001" customHeight="1" x14ac:dyDescent="0.25">
      <c r="A350" s="679"/>
      <c r="B350" s="681"/>
      <c r="C350" s="609"/>
      <c r="D350" s="56" t="s">
        <v>31</v>
      </c>
      <c r="E350" s="92"/>
      <c r="F350" s="92"/>
      <c r="G350" s="69"/>
      <c r="H350" s="92"/>
      <c r="I350" s="92"/>
      <c r="J350" s="58"/>
    </row>
    <row r="351" spans="1:12" s="6" customFormat="1" ht="31.5" x14ac:dyDescent="0.25">
      <c r="A351" s="679"/>
      <c r="B351" s="681"/>
      <c r="C351" s="609"/>
      <c r="D351" s="195" t="s">
        <v>408</v>
      </c>
      <c r="E351" s="92">
        <f>E353</f>
        <v>49169.148939999999</v>
      </c>
      <c r="F351" s="92">
        <f>F353</f>
        <v>48364.642</v>
      </c>
      <c r="G351" s="92">
        <f t="shared" ref="G351:H351" si="55">G353</f>
        <v>48364.642</v>
      </c>
      <c r="H351" s="92">
        <f t="shared" si="55"/>
        <v>48364.639999999999</v>
      </c>
      <c r="I351" s="92">
        <f t="shared" ref="I351" si="56">I353</f>
        <v>48364.639999999999</v>
      </c>
      <c r="J351" s="58"/>
    </row>
    <row r="352" spans="1:12" s="6" customFormat="1" ht="20.100000000000001" customHeight="1" x14ac:dyDescent="0.25">
      <c r="A352" s="679"/>
      <c r="B352" s="682"/>
      <c r="C352" s="610"/>
      <c r="D352" s="56" t="s">
        <v>32</v>
      </c>
      <c r="E352" s="92"/>
      <c r="F352" s="92"/>
      <c r="G352" s="69"/>
      <c r="H352" s="92"/>
      <c r="I352" s="92"/>
      <c r="J352" s="58"/>
    </row>
    <row r="353" spans="1:10" s="6" customFormat="1" ht="20.100000000000001" customHeight="1" x14ac:dyDescent="0.25">
      <c r="A353" s="679" t="s">
        <v>601</v>
      </c>
      <c r="B353" s="652" t="s">
        <v>108</v>
      </c>
      <c r="C353" s="608" t="s">
        <v>124</v>
      </c>
      <c r="D353" s="56" t="s">
        <v>0</v>
      </c>
      <c r="E353" s="69">
        <f>E356</f>
        <v>49169.148939999999</v>
      </c>
      <c r="F353" s="69">
        <f>F356</f>
        <v>48364.642</v>
      </c>
      <c r="G353" s="69">
        <f>G356</f>
        <v>48364.642</v>
      </c>
      <c r="H353" s="69">
        <f>H356</f>
        <v>48364.639999999999</v>
      </c>
      <c r="I353" s="69">
        <f>I356</f>
        <v>48364.639999999999</v>
      </c>
      <c r="J353" s="58"/>
    </row>
    <row r="354" spans="1:10" s="6" customFormat="1" ht="36" x14ac:dyDescent="0.25">
      <c r="A354" s="679"/>
      <c r="B354" s="676"/>
      <c r="C354" s="609"/>
      <c r="D354" s="80" t="s">
        <v>479</v>
      </c>
      <c r="E354" s="92"/>
      <c r="F354" s="92"/>
      <c r="G354" s="92"/>
      <c r="H354" s="92"/>
      <c r="I354" s="92"/>
      <c r="J354" s="58"/>
    </row>
    <row r="355" spans="1:10" s="6" customFormat="1" ht="20.100000000000001" customHeight="1" x14ac:dyDescent="0.25">
      <c r="A355" s="679"/>
      <c r="B355" s="676"/>
      <c r="C355" s="609"/>
      <c r="D355" s="56" t="s">
        <v>31</v>
      </c>
      <c r="E355" s="92"/>
      <c r="F355" s="92"/>
      <c r="G355" s="92"/>
      <c r="H355" s="92"/>
      <c r="I355" s="92"/>
      <c r="J355" s="58"/>
    </row>
    <row r="356" spans="1:10" s="6" customFormat="1" ht="30" x14ac:dyDescent="0.25">
      <c r="A356" s="679"/>
      <c r="B356" s="676"/>
      <c r="C356" s="609"/>
      <c r="D356" s="128" t="s">
        <v>34</v>
      </c>
      <c r="E356" s="69">
        <f>'форма 2   06,2023'!H135+'форма 2   06,2023'!H136</f>
        <v>49169.148939999999</v>
      </c>
      <c r="F356" s="69">
        <f>'форма 2   06,2023'!I135+'форма 2   06,2023'!I136</f>
        <v>48364.642</v>
      </c>
      <c r="G356" s="69">
        <f>'форма 2   06,2023'!J135+'форма 2   06,2023'!J136</f>
        <v>48364.642</v>
      </c>
      <c r="H356" s="69">
        <f>'форма 2   06,2023'!K135+'форма 2   06,2023'!K136</f>
        <v>48364.639999999999</v>
      </c>
      <c r="I356" s="69">
        <f>'форма 2   06,2023'!L135+'форма 2   06,2023'!L136</f>
        <v>48364.639999999999</v>
      </c>
      <c r="J356" s="58"/>
    </row>
    <row r="357" spans="1:10" s="6" customFormat="1" ht="20.100000000000001" customHeight="1" x14ac:dyDescent="0.25">
      <c r="A357" s="679"/>
      <c r="B357" s="677"/>
      <c r="C357" s="610"/>
      <c r="D357" s="56" t="s">
        <v>32</v>
      </c>
      <c r="E357" s="92"/>
      <c r="F357" s="92"/>
      <c r="G357" s="92"/>
      <c r="H357" s="92"/>
      <c r="I357" s="92"/>
      <c r="J357" s="58"/>
    </row>
    <row r="358" spans="1:10" s="6" customFormat="1" ht="20.100000000000001" customHeight="1" x14ac:dyDescent="0.25">
      <c r="A358" s="679" t="s">
        <v>71</v>
      </c>
      <c r="B358" s="680" t="s">
        <v>121</v>
      </c>
      <c r="C358" s="669"/>
      <c r="D358" s="56" t="s">
        <v>0</v>
      </c>
      <c r="E358" s="91">
        <f>E361</f>
        <v>150</v>
      </c>
      <c r="F358" s="91">
        <f>F361</f>
        <v>200</v>
      </c>
      <c r="G358" s="91">
        <f>G361</f>
        <v>250</v>
      </c>
      <c r="H358" s="91">
        <f>H361</f>
        <v>300</v>
      </c>
      <c r="I358" s="91">
        <f>I361</f>
        <v>300</v>
      </c>
      <c r="J358" s="58"/>
    </row>
    <row r="359" spans="1:10" s="6" customFormat="1" ht="36" x14ac:dyDescent="0.25">
      <c r="A359" s="679"/>
      <c r="B359" s="681"/>
      <c r="C359" s="670"/>
      <c r="D359" s="80" t="s">
        <v>479</v>
      </c>
      <c r="E359" s="187"/>
      <c r="F359" s="187"/>
      <c r="G359" s="187"/>
      <c r="H359" s="187"/>
      <c r="I359" s="369"/>
    </row>
    <row r="360" spans="1:10" s="6" customFormat="1" ht="20.100000000000001" customHeight="1" x14ac:dyDescent="0.25">
      <c r="A360" s="679"/>
      <c r="B360" s="681"/>
      <c r="C360" s="670"/>
      <c r="D360" s="56" t="s">
        <v>31</v>
      </c>
      <c r="E360" s="187"/>
      <c r="F360" s="187"/>
      <c r="G360" s="187"/>
      <c r="H360" s="187"/>
      <c r="I360" s="369"/>
    </row>
    <row r="361" spans="1:10" s="6" customFormat="1" ht="26.25" customHeight="1" x14ac:dyDescent="0.25">
      <c r="A361" s="679"/>
      <c r="B361" s="681"/>
      <c r="C361" s="670"/>
      <c r="D361" s="131" t="s">
        <v>34</v>
      </c>
      <c r="E361" s="475">
        <f>E460+E525+E600</f>
        <v>150</v>
      </c>
      <c r="F361" s="75">
        <f>F460+F525+F600</f>
        <v>200</v>
      </c>
      <c r="G361" s="75">
        <f>G460+G525+G600</f>
        <v>250</v>
      </c>
      <c r="H361" s="75">
        <f>H460+H525+H600</f>
        <v>300</v>
      </c>
      <c r="I361" s="75">
        <f>I460+I525+I600</f>
        <v>300</v>
      </c>
    </row>
    <row r="362" spans="1:10" s="6" customFormat="1" ht="20.100000000000001" customHeight="1" x14ac:dyDescent="0.25">
      <c r="A362" s="679"/>
      <c r="B362" s="681"/>
      <c r="C362" s="671"/>
      <c r="D362" s="56" t="s">
        <v>32</v>
      </c>
      <c r="E362" s="187"/>
      <c r="F362" s="187"/>
      <c r="G362" s="187"/>
      <c r="H362" s="187"/>
      <c r="I362" s="187"/>
    </row>
    <row r="363" spans="1:10" s="6" customFormat="1" ht="27.75" hidden="1" customHeight="1" x14ac:dyDescent="0.25">
      <c r="A363" s="184"/>
      <c r="B363" s="119" t="s">
        <v>126</v>
      </c>
      <c r="C363" s="346"/>
      <c r="D363" s="56"/>
      <c r="E363" s="187"/>
      <c r="F363" s="187"/>
      <c r="G363" s="187"/>
      <c r="H363" s="187"/>
      <c r="I363" s="187"/>
    </row>
    <row r="364" spans="1:10" s="6" customFormat="1" ht="52.5" hidden="1" customHeight="1" x14ac:dyDescent="0.25">
      <c r="A364" s="184" t="s">
        <v>309</v>
      </c>
      <c r="B364" s="120" t="s">
        <v>127</v>
      </c>
      <c r="C364" s="346"/>
      <c r="D364" s="56"/>
      <c r="E364" s="187"/>
      <c r="F364" s="187"/>
      <c r="G364" s="187"/>
      <c r="H364" s="187"/>
      <c r="I364" s="187"/>
    </row>
    <row r="365" spans="1:10" s="6" customFormat="1" ht="20.100000000000001" hidden="1" customHeight="1" x14ac:dyDescent="0.25">
      <c r="A365" s="668" t="s">
        <v>310</v>
      </c>
      <c r="B365" s="652" t="s">
        <v>109</v>
      </c>
      <c r="C365" s="567" t="s">
        <v>266</v>
      </c>
      <c r="D365" s="56" t="s">
        <v>0</v>
      </c>
      <c r="E365" s="187"/>
      <c r="F365" s="187"/>
      <c r="G365" s="187"/>
      <c r="H365" s="187"/>
      <c r="I365" s="187"/>
    </row>
    <row r="366" spans="1:10" s="6" customFormat="1" ht="20.100000000000001" hidden="1" customHeight="1" x14ac:dyDescent="0.25">
      <c r="A366" s="668"/>
      <c r="B366" s="653"/>
      <c r="C366" s="568"/>
      <c r="D366" s="56" t="s">
        <v>30</v>
      </c>
      <c r="E366" s="187"/>
      <c r="F366" s="187"/>
      <c r="G366" s="187"/>
      <c r="H366" s="187"/>
      <c r="I366" s="187"/>
    </row>
    <row r="367" spans="1:10" s="6" customFormat="1" ht="20.100000000000001" hidden="1" customHeight="1" x14ac:dyDescent="0.25">
      <c r="A367" s="668"/>
      <c r="B367" s="653"/>
      <c r="C367" s="568"/>
      <c r="D367" s="56" t="s">
        <v>31</v>
      </c>
      <c r="E367" s="187"/>
      <c r="F367" s="187"/>
      <c r="G367" s="187"/>
      <c r="H367" s="187"/>
      <c r="I367" s="187"/>
    </row>
    <row r="368" spans="1:10" s="6" customFormat="1" ht="47.25" hidden="1" x14ac:dyDescent="0.25">
      <c r="A368" s="668"/>
      <c r="B368" s="653"/>
      <c r="C368" s="568"/>
      <c r="D368" s="56" t="s">
        <v>34</v>
      </c>
      <c r="E368" s="649" t="s">
        <v>131</v>
      </c>
      <c r="F368" s="649"/>
      <c r="G368" s="649"/>
      <c r="H368" s="649"/>
      <c r="I368" s="649"/>
    </row>
    <row r="369" spans="1:12" s="6" customFormat="1" ht="20.100000000000001" hidden="1" customHeight="1" x14ac:dyDescent="0.25">
      <c r="A369" s="668"/>
      <c r="B369" s="653"/>
      <c r="C369" s="569"/>
      <c r="D369" s="56" t="s">
        <v>32</v>
      </c>
      <c r="E369" s="187"/>
      <c r="F369" s="187"/>
      <c r="G369" s="187"/>
      <c r="H369" s="187"/>
      <c r="I369" s="187"/>
    </row>
    <row r="370" spans="1:12" s="6" customFormat="1" ht="13.5" hidden="1" customHeight="1" x14ac:dyDescent="0.25">
      <c r="A370" s="668" t="s">
        <v>311</v>
      </c>
      <c r="B370" s="118"/>
      <c r="C370" s="347"/>
      <c r="D370" s="56" t="s">
        <v>0</v>
      </c>
      <c r="E370" s="187"/>
      <c r="F370" s="187"/>
      <c r="G370" s="187"/>
      <c r="H370" s="187"/>
      <c r="I370" s="187"/>
      <c r="K370" s="188"/>
      <c r="L370" s="3"/>
    </row>
    <row r="371" spans="1:12" s="6" customFormat="1" ht="30" hidden="1" customHeight="1" x14ac:dyDescent="0.25">
      <c r="A371" s="668"/>
      <c r="B371" s="216" t="s">
        <v>110</v>
      </c>
      <c r="C371" s="348" t="s">
        <v>267</v>
      </c>
      <c r="D371" s="56" t="s">
        <v>30</v>
      </c>
      <c r="E371" s="40"/>
      <c r="F371" s="40"/>
      <c r="G371" s="40"/>
      <c r="H371" s="40"/>
      <c r="I371" s="40"/>
      <c r="K371" s="188"/>
      <c r="L371" s="646"/>
    </row>
    <row r="372" spans="1:12" s="6" customFormat="1" ht="20.100000000000001" hidden="1" customHeight="1" x14ac:dyDescent="0.25">
      <c r="A372" s="668"/>
      <c r="B372" s="216" t="s">
        <v>111</v>
      </c>
      <c r="C372" s="348"/>
      <c r="D372" s="56" t="s">
        <v>31</v>
      </c>
      <c r="E372" s="187"/>
      <c r="F372" s="187"/>
      <c r="G372" s="187"/>
      <c r="H372" s="187"/>
      <c r="I372" s="187"/>
      <c r="K372" s="188"/>
      <c r="L372" s="646"/>
    </row>
    <row r="373" spans="1:12" s="6" customFormat="1" ht="30.75" hidden="1" customHeight="1" x14ac:dyDescent="0.25">
      <c r="A373" s="668"/>
      <c r="B373" s="216" t="s">
        <v>112</v>
      </c>
      <c r="C373" s="348"/>
      <c r="D373" s="56" t="s">
        <v>34</v>
      </c>
      <c r="E373" s="649" t="s">
        <v>131</v>
      </c>
      <c r="F373" s="649"/>
      <c r="G373" s="649"/>
      <c r="H373" s="649"/>
      <c r="I373" s="649"/>
      <c r="K373" s="188"/>
      <c r="L373" s="646"/>
    </row>
    <row r="374" spans="1:12" s="6" customFormat="1" ht="29.25" hidden="1" customHeight="1" x14ac:dyDescent="0.25">
      <c r="A374" s="668"/>
      <c r="B374" s="217" t="s">
        <v>113</v>
      </c>
      <c r="C374" s="349"/>
      <c r="D374" s="56" t="s">
        <v>32</v>
      </c>
      <c r="E374" s="187"/>
      <c r="F374" s="187"/>
      <c r="G374" s="187"/>
      <c r="H374" s="187"/>
      <c r="I374" s="187"/>
      <c r="K374" s="188"/>
      <c r="L374" s="646"/>
    </row>
    <row r="375" spans="1:12" s="6" customFormat="1" ht="20.100000000000001" hidden="1" customHeight="1" x14ac:dyDescent="0.25">
      <c r="A375" s="668" t="s">
        <v>312</v>
      </c>
      <c r="B375" s="653" t="s">
        <v>115</v>
      </c>
      <c r="C375" s="669" t="s">
        <v>267</v>
      </c>
      <c r="D375" s="56" t="s">
        <v>0</v>
      </c>
      <c r="E375" s="187"/>
      <c r="F375" s="187"/>
      <c r="G375" s="187"/>
      <c r="H375" s="187"/>
      <c r="I375" s="187"/>
      <c r="K375" s="188"/>
      <c r="L375" s="646"/>
    </row>
    <row r="376" spans="1:12" s="6" customFormat="1" ht="31.5" hidden="1" x14ac:dyDescent="0.25">
      <c r="A376" s="668"/>
      <c r="B376" s="653"/>
      <c r="C376" s="670"/>
      <c r="D376" s="56" t="s">
        <v>30</v>
      </c>
      <c r="E376" s="187"/>
      <c r="F376" s="187"/>
      <c r="G376" s="187"/>
      <c r="H376" s="187"/>
      <c r="I376" s="187"/>
      <c r="K376" s="591"/>
      <c r="L376" s="38"/>
    </row>
    <row r="377" spans="1:12" s="6" customFormat="1" ht="20.100000000000001" hidden="1" customHeight="1" x14ac:dyDescent="0.25">
      <c r="A377" s="668"/>
      <c r="B377" s="653"/>
      <c r="C377" s="670"/>
      <c r="D377" s="56" t="s">
        <v>31</v>
      </c>
      <c r="E377" s="187"/>
      <c r="F377" s="187"/>
      <c r="G377" s="187"/>
      <c r="H377" s="187"/>
      <c r="I377" s="187"/>
      <c r="K377" s="591"/>
      <c r="L377" s="38"/>
    </row>
    <row r="378" spans="1:12" s="6" customFormat="1" ht="33" hidden="1" customHeight="1" x14ac:dyDescent="0.25">
      <c r="A378" s="668"/>
      <c r="B378" s="653"/>
      <c r="C378" s="670"/>
      <c r="D378" s="56" t="s">
        <v>34</v>
      </c>
      <c r="E378" s="649" t="s">
        <v>131</v>
      </c>
      <c r="F378" s="649"/>
      <c r="G378" s="649"/>
      <c r="H378" s="649"/>
      <c r="I378" s="649"/>
      <c r="K378" s="188"/>
      <c r="L378" s="3"/>
    </row>
    <row r="379" spans="1:12" s="6" customFormat="1" ht="32.25" hidden="1" customHeight="1" x14ac:dyDescent="0.25">
      <c r="A379" s="668"/>
      <c r="B379" s="654"/>
      <c r="C379" s="671"/>
      <c r="D379" s="56" t="s">
        <v>32</v>
      </c>
      <c r="E379" s="187"/>
      <c r="F379" s="187"/>
      <c r="G379" s="187"/>
      <c r="H379" s="187"/>
      <c r="I379" s="187"/>
      <c r="K379" s="188"/>
      <c r="L379" s="3"/>
    </row>
    <row r="380" spans="1:12" s="6" customFormat="1" ht="20.100000000000001" hidden="1" customHeight="1" x14ac:dyDescent="0.25">
      <c r="A380" s="668" t="s">
        <v>313</v>
      </c>
      <c r="B380" s="652" t="s">
        <v>116</v>
      </c>
      <c r="C380" s="608" t="s">
        <v>268</v>
      </c>
      <c r="D380" s="56" t="s">
        <v>0</v>
      </c>
      <c r="E380" s="187"/>
      <c r="F380" s="187"/>
      <c r="G380" s="187"/>
      <c r="H380" s="187"/>
      <c r="I380" s="187"/>
      <c r="K380" s="188"/>
      <c r="L380" s="3"/>
    </row>
    <row r="381" spans="1:12" s="6" customFormat="1" ht="20.100000000000001" hidden="1" customHeight="1" x14ac:dyDescent="0.25">
      <c r="A381" s="668"/>
      <c r="B381" s="653"/>
      <c r="C381" s="609"/>
      <c r="D381" s="56" t="s">
        <v>30</v>
      </c>
      <c r="E381" s="187"/>
      <c r="F381" s="187"/>
      <c r="G381" s="187"/>
      <c r="H381" s="187"/>
      <c r="I381" s="187"/>
      <c r="K381" s="188"/>
      <c r="L381" s="3"/>
    </row>
    <row r="382" spans="1:12" s="6" customFormat="1" ht="20.100000000000001" hidden="1" customHeight="1" x14ac:dyDescent="0.25">
      <c r="A382" s="668"/>
      <c r="B382" s="653"/>
      <c r="C382" s="609"/>
      <c r="D382" s="56" t="s">
        <v>31</v>
      </c>
      <c r="E382" s="187"/>
      <c r="F382" s="187"/>
      <c r="G382" s="187"/>
      <c r="H382" s="187"/>
      <c r="I382" s="187"/>
      <c r="K382" s="591"/>
      <c r="L382" s="678"/>
    </row>
    <row r="383" spans="1:12" s="6" customFormat="1" ht="20.100000000000001" hidden="1" customHeight="1" x14ac:dyDescent="0.25">
      <c r="A383" s="668"/>
      <c r="B383" s="653"/>
      <c r="C383" s="609"/>
      <c r="D383" s="56" t="s">
        <v>34</v>
      </c>
      <c r="E383" s="649" t="s">
        <v>131</v>
      </c>
      <c r="F383" s="649"/>
      <c r="G383" s="649"/>
      <c r="H383" s="649"/>
      <c r="I383" s="649"/>
      <c r="K383" s="591"/>
      <c r="L383" s="678"/>
    </row>
    <row r="384" spans="1:12" s="6" customFormat="1" ht="20.100000000000001" hidden="1" customHeight="1" x14ac:dyDescent="0.25">
      <c r="A384" s="668"/>
      <c r="B384" s="654"/>
      <c r="C384" s="610"/>
      <c r="D384" s="56" t="s">
        <v>32</v>
      </c>
      <c r="E384" s="187"/>
      <c r="F384" s="187"/>
      <c r="G384" s="187"/>
      <c r="H384" s="187"/>
      <c r="I384" s="187"/>
      <c r="K384" s="188"/>
      <c r="L384" s="38"/>
    </row>
    <row r="385" spans="1:9" s="6" customFormat="1" ht="20.100000000000001" hidden="1" customHeight="1" x14ac:dyDescent="0.25">
      <c r="A385" s="668" t="s">
        <v>314</v>
      </c>
      <c r="B385" s="652" t="s">
        <v>117</v>
      </c>
      <c r="C385" s="608" t="s">
        <v>269</v>
      </c>
      <c r="D385" s="56" t="s">
        <v>0</v>
      </c>
      <c r="E385" s="187"/>
      <c r="F385" s="187"/>
      <c r="G385" s="187"/>
      <c r="H385" s="187"/>
      <c r="I385" s="187"/>
    </row>
    <row r="386" spans="1:9" s="6" customFormat="1" ht="20.100000000000001" hidden="1" customHeight="1" x14ac:dyDescent="0.25">
      <c r="A386" s="668"/>
      <c r="B386" s="653"/>
      <c r="C386" s="609"/>
      <c r="D386" s="56" t="s">
        <v>30</v>
      </c>
      <c r="E386" s="187"/>
      <c r="F386" s="187"/>
      <c r="G386" s="187"/>
      <c r="H386" s="187"/>
      <c r="I386" s="187"/>
    </row>
    <row r="387" spans="1:9" s="6" customFormat="1" ht="20.100000000000001" hidden="1" customHeight="1" x14ac:dyDescent="0.25">
      <c r="A387" s="668"/>
      <c r="B387" s="653"/>
      <c r="C387" s="609"/>
      <c r="D387" s="56" t="s">
        <v>31</v>
      </c>
      <c r="E387" s="187"/>
      <c r="F387" s="187"/>
      <c r="G387" s="187"/>
      <c r="H387" s="187"/>
      <c r="I387" s="187"/>
    </row>
    <row r="388" spans="1:9" s="6" customFormat="1" ht="30.75" hidden="1" customHeight="1" x14ac:dyDescent="0.25">
      <c r="A388" s="668"/>
      <c r="B388" s="653"/>
      <c r="C388" s="609"/>
      <c r="D388" s="56" t="s">
        <v>34</v>
      </c>
      <c r="E388" s="649" t="s">
        <v>131</v>
      </c>
      <c r="F388" s="649"/>
      <c r="G388" s="649"/>
      <c r="H388" s="649"/>
      <c r="I388" s="649"/>
    </row>
    <row r="389" spans="1:9" s="6" customFormat="1" ht="32.25" hidden="1" customHeight="1" x14ac:dyDescent="0.25">
      <c r="A389" s="668"/>
      <c r="B389" s="654"/>
      <c r="C389" s="610"/>
      <c r="D389" s="56" t="s">
        <v>32</v>
      </c>
      <c r="E389" s="187"/>
      <c r="F389" s="187"/>
      <c r="G389" s="187"/>
      <c r="H389" s="187"/>
      <c r="I389" s="187"/>
    </row>
    <row r="390" spans="1:9" s="6" customFormat="1" ht="20.100000000000001" hidden="1" customHeight="1" x14ac:dyDescent="0.25">
      <c r="A390" s="668" t="s">
        <v>315</v>
      </c>
      <c r="B390" s="652" t="s">
        <v>246</v>
      </c>
      <c r="C390" s="669" t="s">
        <v>192</v>
      </c>
      <c r="D390" s="56" t="s">
        <v>0</v>
      </c>
      <c r="E390" s="187"/>
      <c r="F390" s="187"/>
      <c r="G390" s="187"/>
      <c r="H390" s="187"/>
      <c r="I390" s="187"/>
    </row>
    <row r="391" spans="1:9" s="6" customFormat="1" ht="20.100000000000001" hidden="1" customHeight="1" x14ac:dyDescent="0.25">
      <c r="A391" s="668"/>
      <c r="B391" s="653"/>
      <c r="C391" s="670"/>
      <c r="D391" s="56" t="s">
        <v>30</v>
      </c>
      <c r="E391" s="187"/>
      <c r="F391" s="187"/>
      <c r="G391" s="187"/>
      <c r="H391" s="187"/>
      <c r="I391" s="187"/>
    </row>
    <row r="392" spans="1:9" s="6" customFormat="1" ht="20.100000000000001" hidden="1" customHeight="1" x14ac:dyDescent="0.25">
      <c r="A392" s="668"/>
      <c r="B392" s="653"/>
      <c r="C392" s="670"/>
      <c r="D392" s="56" t="s">
        <v>31</v>
      </c>
      <c r="E392" s="187"/>
      <c r="F392" s="187"/>
      <c r="G392" s="187"/>
      <c r="H392" s="187"/>
      <c r="I392" s="187"/>
    </row>
    <row r="393" spans="1:9" s="6" customFormat="1" ht="33.75" hidden="1" customHeight="1" x14ac:dyDescent="0.25">
      <c r="A393" s="668"/>
      <c r="B393" s="653"/>
      <c r="C393" s="670"/>
      <c r="D393" s="56" t="s">
        <v>34</v>
      </c>
      <c r="E393" s="649" t="s">
        <v>131</v>
      </c>
      <c r="F393" s="649"/>
      <c r="G393" s="649"/>
      <c r="H393" s="649"/>
      <c r="I393" s="649"/>
    </row>
    <row r="394" spans="1:9" s="6" customFormat="1" ht="30" hidden="1" customHeight="1" x14ac:dyDescent="0.25">
      <c r="A394" s="668"/>
      <c r="B394" s="654"/>
      <c r="C394" s="671"/>
      <c r="D394" s="56" t="s">
        <v>32</v>
      </c>
      <c r="E394" s="187"/>
      <c r="F394" s="187"/>
      <c r="G394" s="187"/>
      <c r="H394" s="187"/>
      <c r="I394" s="187"/>
    </row>
    <row r="395" spans="1:9" s="6" customFormat="1" ht="20.100000000000001" hidden="1" customHeight="1" x14ac:dyDescent="0.25">
      <c r="A395" s="668" t="s">
        <v>316</v>
      </c>
      <c r="B395" s="652" t="s">
        <v>119</v>
      </c>
      <c r="C395" s="669" t="s">
        <v>192</v>
      </c>
      <c r="D395" s="56" t="s">
        <v>0</v>
      </c>
      <c r="E395" s="187"/>
      <c r="F395" s="187"/>
      <c r="G395" s="187"/>
      <c r="H395" s="187"/>
      <c r="I395" s="187"/>
    </row>
    <row r="396" spans="1:9" s="6" customFormat="1" ht="20.100000000000001" hidden="1" customHeight="1" x14ac:dyDescent="0.25">
      <c r="A396" s="668"/>
      <c r="B396" s="653"/>
      <c r="C396" s="670"/>
      <c r="D396" s="56" t="s">
        <v>30</v>
      </c>
      <c r="E396" s="187"/>
      <c r="F396" s="187"/>
      <c r="G396" s="187"/>
      <c r="H396" s="187"/>
      <c r="I396" s="187"/>
    </row>
    <row r="397" spans="1:9" s="6" customFormat="1" ht="20.100000000000001" hidden="1" customHeight="1" x14ac:dyDescent="0.25">
      <c r="A397" s="668"/>
      <c r="B397" s="653"/>
      <c r="C397" s="670"/>
      <c r="D397" s="56" t="s">
        <v>31</v>
      </c>
      <c r="E397" s="187"/>
      <c r="F397" s="187"/>
      <c r="G397" s="187"/>
      <c r="H397" s="187"/>
      <c r="I397" s="187"/>
    </row>
    <row r="398" spans="1:9" s="6" customFormat="1" ht="47.25" hidden="1" x14ac:dyDescent="0.25">
      <c r="A398" s="668"/>
      <c r="B398" s="653"/>
      <c r="C398" s="670"/>
      <c r="D398" s="56" t="s">
        <v>34</v>
      </c>
      <c r="E398" s="649" t="s">
        <v>131</v>
      </c>
      <c r="F398" s="649"/>
      <c r="G398" s="649"/>
      <c r="H398" s="649"/>
      <c r="I398" s="649"/>
    </row>
    <row r="399" spans="1:9" ht="20.100000000000001" hidden="1" customHeight="1" x14ac:dyDescent="0.25">
      <c r="A399" s="668"/>
      <c r="B399" s="654"/>
      <c r="C399" s="671"/>
      <c r="D399" s="56" t="s">
        <v>32</v>
      </c>
      <c r="E399" s="187"/>
      <c r="F399" s="187"/>
      <c r="G399" s="187"/>
      <c r="H399" s="187"/>
      <c r="I399" s="187"/>
    </row>
    <row r="400" spans="1:9" ht="20.100000000000001" hidden="1" customHeight="1" x14ac:dyDescent="0.25">
      <c r="A400" s="668" t="s">
        <v>317</v>
      </c>
      <c r="B400" s="652" t="s">
        <v>120</v>
      </c>
      <c r="C400" s="669" t="s">
        <v>192</v>
      </c>
      <c r="D400" s="50" t="s">
        <v>0</v>
      </c>
      <c r="E400" s="187"/>
      <c r="F400" s="187"/>
      <c r="G400" s="187"/>
      <c r="H400" s="187"/>
      <c r="I400" s="187"/>
    </row>
    <row r="401" spans="1:12" ht="20.100000000000001" hidden="1" customHeight="1" x14ac:dyDescent="0.25">
      <c r="A401" s="668"/>
      <c r="B401" s="653"/>
      <c r="C401" s="670"/>
      <c r="D401" s="50" t="s">
        <v>30</v>
      </c>
      <c r="E401" s="187"/>
      <c r="F401" s="187"/>
      <c r="G401" s="187"/>
      <c r="H401" s="187"/>
      <c r="I401" s="187"/>
    </row>
    <row r="402" spans="1:12" ht="20.100000000000001" hidden="1" customHeight="1" x14ac:dyDescent="0.25">
      <c r="A402" s="668"/>
      <c r="B402" s="653"/>
      <c r="C402" s="670"/>
      <c r="D402" s="50" t="s">
        <v>31</v>
      </c>
      <c r="E402" s="187"/>
      <c r="F402" s="187"/>
      <c r="G402" s="187"/>
      <c r="H402" s="187"/>
      <c r="I402" s="187"/>
    </row>
    <row r="403" spans="1:12" ht="25.5" hidden="1" x14ac:dyDescent="0.25">
      <c r="A403" s="668"/>
      <c r="B403" s="653"/>
      <c r="C403" s="670"/>
      <c r="D403" s="50" t="s">
        <v>34</v>
      </c>
      <c r="E403" s="649" t="s">
        <v>131</v>
      </c>
      <c r="F403" s="649"/>
      <c r="G403" s="649"/>
      <c r="H403" s="649"/>
      <c r="I403" s="649"/>
    </row>
    <row r="404" spans="1:12" ht="20.100000000000001" hidden="1" customHeight="1" x14ac:dyDescent="0.25">
      <c r="A404" s="668"/>
      <c r="B404" s="654"/>
      <c r="C404" s="671"/>
      <c r="D404" s="50" t="s">
        <v>32</v>
      </c>
      <c r="E404" s="187"/>
      <c r="F404" s="187"/>
      <c r="G404" s="187"/>
      <c r="H404" s="187"/>
      <c r="I404" s="187"/>
    </row>
    <row r="405" spans="1:12" ht="20.100000000000001" hidden="1" customHeight="1" x14ac:dyDescent="0.25">
      <c r="A405" s="672" t="s">
        <v>318</v>
      </c>
      <c r="B405" s="675" t="s">
        <v>132</v>
      </c>
      <c r="C405" s="669"/>
      <c r="D405" s="50" t="s">
        <v>0</v>
      </c>
      <c r="E405" s="187"/>
      <c r="F405" s="187"/>
      <c r="G405" s="187"/>
      <c r="H405" s="187"/>
      <c r="I405" s="187"/>
    </row>
    <row r="406" spans="1:12" ht="20.100000000000001" hidden="1" customHeight="1" x14ac:dyDescent="0.25">
      <c r="A406" s="673"/>
      <c r="B406" s="676"/>
      <c r="C406" s="670"/>
      <c r="D406" s="50" t="s">
        <v>30</v>
      </c>
      <c r="E406" s="187"/>
      <c r="F406" s="187"/>
      <c r="G406" s="187"/>
      <c r="H406" s="187"/>
      <c r="I406" s="187"/>
    </row>
    <row r="407" spans="1:12" ht="20.100000000000001" hidden="1" customHeight="1" x14ac:dyDescent="0.25">
      <c r="A407" s="673"/>
      <c r="B407" s="676"/>
      <c r="C407" s="670"/>
      <c r="D407" s="50" t="s">
        <v>31</v>
      </c>
      <c r="E407" s="187"/>
      <c r="F407" s="187"/>
      <c r="G407" s="187"/>
      <c r="H407" s="187"/>
      <c r="I407" s="187"/>
      <c r="K407" s="41"/>
    </row>
    <row r="408" spans="1:12" ht="27.75" hidden="1" customHeight="1" x14ac:dyDescent="0.25">
      <c r="A408" s="673"/>
      <c r="B408" s="676"/>
      <c r="C408" s="670"/>
      <c r="D408" s="50" t="s">
        <v>34</v>
      </c>
      <c r="E408" s="649" t="s">
        <v>131</v>
      </c>
      <c r="F408" s="649"/>
      <c r="G408" s="649"/>
      <c r="H408" s="649"/>
      <c r="I408" s="649"/>
    </row>
    <row r="409" spans="1:12" ht="28.5" hidden="1" customHeight="1" thickBot="1" x14ac:dyDescent="0.3">
      <c r="A409" s="674"/>
      <c r="B409" s="677"/>
      <c r="C409" s="671"/>
      <c r="D409" s="50" t="s">
        <v>32</v>
      </c>
      <c r="E409" s="187"/>
      <c r="F409" s="187"/>
      <c r="G409" s="187"/>
      <c r="H409" s="187"/>
      <c r="I409" s="187"/>
    </row>
    <row r="410" spans="1:12" ht="24" hidden="1" customHeight="1" x14ac:dyDescent="0.25">
      <c r="A410" s="659" t="s">
        <v>319</v>
      </c>
      <c r="B410" s="662" t="s">
        <v>133</v>
      </c>
      <c r="C410" s="579" t="s">
        <v>247</v>
      </c>
      <c r="D410" s="50" t="s">
        <v>0</v>
      </c>
      <c r="E410" s="187"/>
      <c r="F410" s="187"/>
      <c r="G410" s="187"/>
      <c r="H410" s="187"/>
      <c r="I410" s="187"/>
      <c r="K410" s="188"/>
      <c r="L410" s="94"/>
    </row>
    <row r="411" spans="1:12" ht="20.100000000000001" hidden="1" customHeight="1" x14ac:dyDescent="0.25">
      <c r="A411" s="660"/>
      <c r="B411" s="663"/>
      <c r="C411" s="573"/>
      <c r="D411" s="50" t="s">
        <v>30</v>
      </c>
      <c r="E411" s="187"/>
      <c r="F411" s="187"/>
      <c r="G411" s="187"/>
      <c r="H411" s="187"/>
      <c r="I411" s="187"/>
      <c r="K411" s="188"/>
      <c r="L411" s="94"/>
    </row>
    <row r="412" spans="1:12" ht="20.100000000000001" hidden="1" customHeight="1" x14ac:dyDescent="0.25">
      <c r="A412" s="660"/>
      <c r="B412" s="663"/>
      <c r="C412" s="574"/>
      <c r="D412" s="50" t="s">
        <v>31</v>
      </c>
      <c r="E412" s="187"/>
      <c r="F412" s="187"/>
      <c r="G412" s="187"/>
      <c r="H412" s="187"/>
      <c r="I412" s="187"/>
      <c r="K412" s="95"/>
      <c r="L412" s="94"/>
    </row>
    <row r="413" spans="1:12" ht="28.5" hidden="1" customHeight="1" x14ac:dyDescent="0.25">
      <c r="A413" s="660"/>
      <c r="B413" s="663"/>
      <c r="C413" s="147"/>
      <c r="D413" s="50" t="s">
        <v>34</v>
      </c>
      <c r="E413" s="187"/>
      <c r="F413" s="187"/>
      <c r="G413" s="187"/>
      <c r="H413" s="187"/>
      <c r="I413" s="187"/>
      <c r="K413" s="188"/>
      <c r="L413" s="94"/>
    </row>
    <row r="414" spans="1:12" ht="24.75" hidden="1" customHeight="1" thickBot="1" x14ac:dyDescent="0.3">
      <c r="A414" s="661"/>
      <c r="B414" s="664"/>
      <c r="C414" s="147"/>
      <c r="D414" s="50" t="s">
        <v>32</v>
      </c>
      <c r="E414" s="187"/>
      <c r="F414" s="187"/>
      <c r="G414" s="187"/>
      <c r="H414" s="187"/>
      <c r="I414" s="187"/>
      <c r="K414" s="188"/>
      <c r="L414" s="94"/>
    </row>
    <row r="415" spans="1:12" ht="20.100000000000001" hidden="1" customHeight="1" x14ac:dyDescent="0.25">
      <c r="A415" s="659" t="s">
        <v>320</v>
      </c>
      <c r="B415" s="662" t="s">
        <v>134</v>
      </c>
      <c r="C415" s="579" t="s">
        <v>248</v>
      </c>
      <c r="D415" s="50" t="s">
        <v>0</v>
      </c>
      <c r="E415" s="187"/>
      <c r="F415" s="187"/>
      <c r="G415" s="187"/>
      <c r="H415" s="187"/>
      <c r="I415" s="187"/>
      <c r="K415" s="188"/>
      <c r="L415" s="94"/>
    </row>
    <row r="416" spans="1:12" ht="20.100000000000001" hidden="1" customHeight="1" x14ac:dyDescent="0.25">
      <c r="A416" s="660"/>
      <c r="B416" s="663"/>
      <c r="C416" s="574"/>
      <c r="D416" s="50" t="s">
        <v>30</v>
      </c>
      <c r="E416" s="187"/>
      <c r="F416" s="187"/>
      <c r="G416" s="187"/>
      <c r="H416" s="187"/>
      <c r="I416" s="187"/>
      <c r="K416" s="96"/>
      <c r="L416" s="94"/>
    </row>
    <row r="417" spans="1:12" ht="20.100000000000001" hidden="1" customHeight="1" x14ac:dyDescent="0.25">
      <c r="A417" s="660"/>
      <c r="B417" s="663"/>
      <c r="C417" s="147"/>
      <c r="D417" s="50" t="s">
        <v>31</v>
      </c>
      <c r="E417" s="187"/>
      <c r="F417" s="187"/>
      <c r="G417" s="187"/>
      <c r="H417" s="187"/>
      <c r="I417" s="187"/>
      <c r="K417" s="95"/>
      <c r="L417" s="94"/>
    </row>
    <row r="418" spans="1:12" ht="27.75" hidden="1" customHeight="1" x14ac:dyDescent="0.25">
      <c r="A418" s="660"/>
      <c r="B418" s="663"/>
      <c r="C418" s="147"/>
      <c r="D418" s="50" t="s">
        <v>34</v>
      </c>
      <c r="E418" s="187"/>
      <c r="F418" s="187"/>
      <c r="G418" s="187"/>
      <c r="H418" s="187"/>
      <c r="I418" s="187"/>
      <c r="K418" s="188"/>
      <c r="L418" s="94"/>
    </row>
    <row r="419" spans="1:12" ht="27.75" hidden="1" customHeight="1" thickBot="1" x14ac:dyDescent="0.3">
      <c r="A419" s="661"/>
      <c r="B419" s="664"/>
      <c r="C419" s="147"/>
      <c r="D419" s="50" t="s">
        <v>32</v>
      </c>
      <c r="E419" s="187"/>
      <c r="F419" s="187"/>
      <c r="G419" s="187"/>
      <c r="H419" s="187"/>
      <c r="I419" s="187"/>
      <c r="K419" s="95"/>
      <c r="L419" s="94"/>
    </row>
    <row r="420" spans="1:12" ht="20.100000000000001" hidden="1" customHeight="1" x14ac:dyDescent="0.25">
      <c r="A420" s="659" t="s">
        <v>393</v>
      </c>
      <c r="B420" s="665" t="s">
        <v>392</v>
      </c>
      <c r="C420" s="643" t="s">
        <v>251</v>
      </c>
      <c r="D420" s="50"/>
      <c r="E420" s="187"/>
      <c r="F420" s="187"/>
      <c r="G420" s="187"/>
      <c r="H420" s="187"/>
      <c r="I420" s="187"/>
      <c r="K420" s="95"/>
      <c r="L420" s="94"/>
    </row>
    <row r="421" spans="1:12" ht="20.100000000000001" hidden="1" customHeight="1" x14ac:dyDescent="0.25">
      <c r="A421" s="660"/>
      <c r="B421" s="666"/>
      <c r="C421" s="644"/>
      <c r="D421" s="50"/>
      <c r="E421" s="649" t="s">
        <v>131</v>
      </c>
      <c r="F421" s="649"/>
      <c r="G421" s="649"/>
      <c r="H421" s="649"/>
      <c r="I421" s="649"/>
      <c r="K421" s="95"/>
      <c r="L421" s="94"/>
    </row>
    <row r="422" spans="1:12" ht="20.100000000000001" hidden="1" customHeight="1" x14ac:dyDescent="0.25">
      <c r="A422" s="660"/>
      <c r="B422" s="666"/>
      <c r="C422" s="645"/>
      <c r="D422" s="50"/>
      <c r="E422" s="187"/>
      <c r="F422" s="187"/>
      <c r="G422" s="187"/>
      <c r="H422" s="187"/>
      <c r="I422" s="187"/>
      <c r="K422" s="95"/>
      <c r="L422" s="94"/>
    </row>
    <row r="423" spans="1:12" ht="20.100000000000001" hidden="1" customHeight="1" x14ac:dyDescent="0.25">
      <c r="A423" s="660"/>
      <c r="B423" s="666"/>
      <c r="C423" s="225"/>
      <c r="D423" s="50"/>
      <c r="E423" s="187"/>
      <c r="F423" s="187"/>
      <c r="G423" s="187"/>
      <c r="H423" s="187"/>
      <c r="I423" s="187"/>
      <c r="K423" s="95"/>
      <c r="L423" s="94"/>
    </row>
    <row r="424" spans="1:12" ht="20.100000000000001" hidden="1" customHeight="1" thickBot="1" x14ac:dyDescent="0.3">
      <c r="A424" s="661"/>
      <c r="B424" s="667"/>
      <c r="C424" s="225"/>
      <c r="D424" s="50"/>
      <c r="E424" s="187"/>
      <c r="F424" s="187"/>
      <c r="G424" s="187"/>
      <c r="H424" s="187"/>
      <c r="I424" s="187"/>
      <c r="K424" s="95"/>
      <c r="L424" s="94"/>
    </row>
    <row r="425" spans="1:12" ht="20.100000000000001" hidden="1" customHeight="1" x14ac:dyDescent="0.25">
      <c r="A425" s="659" t="s">
        <v>394</v>
      </c>
      <c r="B425" s="662" t="s">
        <v>137</v>
      </c>
      <c r="C425" s="225"/>
      <c r="D425" s="50"/>
      <c r="E425" s="187"/>
      <c r="F425" s="187"/>
      <c r="G425" s="187"/>
      <c r="H425" s="187"/>
      <c r="I425" s="187"/>
      <c r="K425" s="95"/>
      <c r="L425" s="94"/>
    </row>
    <row r="426" spans="1:12" ht="20.100000000000001" hidden="1" customHeight="1" x14ac:dyDescent="0.25">
      <c r="A426" s="660"/>
      <c r="B426" s="663"/>
      <c r="C426" s="225"/>
      <c r="D426" s="50"/>
      <c r="E426" s="187"/>
      <c r="F426" s="187"/>
      <c r="G426" s="187"/>
      <c r="H426" s="187"/>
      <c r="I426" s="187"/>
      <c r="K426" s="95"/>
      <c r="L426" s="94"/>
    </row>
    <row r="427" spans="1:12" ht="20.100000000000001" hidden="1" customHeight="1" x14ac:dyDescent="0.25">
      <c r="A427" s="660"/>
      <c r="B427" s="663"/>
      <c r="C427" s="225"/>
      <c r="D427" s="50"/>
      <c r="E427" s="187"/>
      <c r="F427" s="187"/>
      <c r="G427" s="187"/>
      <c r="H427" s="187"/>
      <c r="I427" s="187"/>
      <c r="K427" s="95"/>
      <c r="L427" s="94"/>
    </row>
    <row r="428" spans="1:12" ht="20.100000000000001" hidden="1" customHeight="1" x14ac:dyDescent="0.25">
      <c r="A428" s="660"/>
      <c r="B428" s="663"/>
      <c r="C428" s="225"/>
      <c r="D428" s="50"/>
      <c r="E428" s="187"/>
      <c r="F428" s="187"/>
      <c r="G428" s="187"/>
      <c r="H428" s="187"/>
      <c r="I428" s="187"/>
      <c r="K428" s="95"/>
      <c r="L428" s="94"/>
    </row>
    <row r="429" spans="1:12" ht="20.100000000000001" hidden="1" customHeight="1" thickBot="1" x14ac:dyDescent="0.3">
      <c r="A429" s="661"/>
      <c r="B429" s="664"/>
      <c r="C429" s="225"/>
      <c r="D429" s="50"/>
      <c r="E429" s="187"/>
      <c r="F429" s="187"/>
      <c r="G429" s="187"/>
      <c r="H429" s="187"/>
      <c r="I429" s="187"/>
      <c r="K429" s="95"/>
      <c r="L429" s="94"/>
    </row>
    <row r="430" spans="1:12" ht="20.100000000000001" hidden="1" customHeight="1" x14ac:dyDescent="0.25">
      <c r="A430" s="659" t="s">
        <v>395</v>
      </c>
      <c r="B430" s="662" t="s">
        <v>138</v>
      </c>
      <c r="C430" s="579" t="s">
        <v>248</v>
      </c>
      <c r="D430" s="50" t="s">
        <v>0</v>
      </c>
      <c r="E430" s="187"/>
      <c r="F430" s="187"/>
      <c r="G430" s="187"/>
      <c r="H430" s="187"/>
      <c r="I430" s="187"/>
      <c r="K430" s="188"/>
      <c r="L430" s="94"/>
    </row>
    <row r="431" spans="1:12" ht="20.100000000000001" hidden="1" customHeight="1" x14ac:dyDescent="0.25">
      <c r="A431" s="660"/>
      <c r="B431" s="663"/>
      <c r="C431" s="573"/>
      <c r="D431" s="50" t="s">
        <v>30</v>
      </c>
      <c r="E431" s="187"/>
      <c r="F431" s="187"/>
      <c r="G431" s="187"/>
      <c r="H431" s="187"/>
      <c r="I431" s="187"/>
      <c r="K431" s="188"/>
      <c r="L431" s="94"/>
    </row>
    <row r="432" spans="1:12" ht="32.25" hidden="1" customHeight="1" x14ac:dyDescent="0.25">
      <c r="A432" s="660"/>
      <c r="B432" s="663"/>
      <c r="C432" s="574"/>
      <c r="D432" s="50" t="s">
        <v>31</v>
      </c>
      <c r="E432" s="187"/>
      <c r="F432" s="187"/>
      <c r="G432" s="187"/>
      <c r="H432" s="187"/>
      <c r="I432" s="187"/>
      <c r="K432" s="95"/>
      <c r="L432" s="94"/>
    </row>
    <row r="433" spans="1:12" ht="29.25" hidden="1" customHeight="1" x14ac:dyDescent="0.25">
      <c r="A433" s="660"/>
      <c r="B433" s="663"/>
      <c r="C433" s="350"/>
      <c r="D433" s="50" t="s">
        <v>34</v>
      </c>
      <c r="E433" s="187"/>
      <c r="F433" s="187"/>
      <c r="G433" s="187"/>
      <c r="H433" s="187"/>
      <c r="I433" s="187"/>
      <c r="K433" s="188"/>
      <c r="L433" s="192"/>
    </row>
    <row r="434" spans="1:12" ht="24.75" hidden="1" customHeight="1" thickBot="1" x14ac:dyDescent="0.3">
      <c r="A434" s="661"/>
      <c r="B434" s="664"/>
      <c r="C434" s="351"/>
      <c r="D434" s="50" t="s">
        <v>32</v>
      </c>
      <c r="E434" s="187"/>
      <c r="F434" s="187"/>
      <c r="G434" s="187"/>
      <c r="H434" s="187"/>
      <c r="I434" s="187"/>
      <c r="K434" s="173"/>
      <c r="L434" s="193"/>
    </row>
    <row r="435" spans="1:12" ht="20.100000000000001" hidden="1" customHeight="1" x14ac:dyDescent="0.25">
      <c r="A435" s="659" t="s">
        <v>396</v>
      </c>
      <c r="B435" s="662" t="s">
        <v>139</v>
      </c>
      <c r="C435" s="643" t="s">
        <v>251</v>
      </c>
      <c r="D435" s="50" t="s">
        <v>0</v>
      </c>
      <c r="E435" s="187"/>
      <c r="F435" s="187"/>
      <c r="G435" s="187"/>
      <c r="H435" s="187"/>
      <c r="I435" s="187"/>
      <c r="K435" s="173"/>
      <c r="L435" s="193"/>
    </row>
    <row r="436" spans="1:12" ht="20.100000000000001" hidden="1" customHeight="1" x14ac:dyDescent="0.25">
      <c r="A436" s="660"/>
      <c r="B436" s="663"/>
      <c r="C436" s="644"/>
      <c r="D436" s="50" t="s">
        <v>30</v>
      </c>
      <c r="E436" s="187"/>
      <c r="F436" s="187"/>
      <c r="G436" s="187"/>
      <c r="H436" s="187"/>
      <c r="I436" s="187"/>
      <c r="K436" s="173"/>
      <c r="L436" s="192"/>
    </row>
    <row r="437" spans="1:12" ht="20.100000000000001" hidden="1" customHeight="1" x14ac:dyDescent="0.25">
      <c r="A437" s="660"/>
      <c r="B437" s="663"/>
      <c r="C437" s="645"/>
      <c r="D437" s="50" t="s">
        <v>31</v>
      </c>
      <c r="E437" s="187"/>
      <c r="F437" s="187"/>
      <c r="G437" s="187"/>
      <c r="H437" s="187"/>
      <c r="I437" s="187"/>
      <c r="K437" s="188"/>
      <c r="L437" s="192"/>
    </row>
    <row r="438" spans="1:12" ht="20.100000000000001" hidden="1" customHeight="1" x14ac:dyDescent="0.25">
      <c r="A438" s="660"/>
      <c r="B438" s="663"/>
      <c r="C438" s="350"/>
      <c r="D438" s="50" t="s">
        <v>34</v>
      </c>
      <c r="E438" s="187"/>
      <c r="F438" s="187"/>
      <c r="G438" s="187"/>
      <c r="H438" s="187"/>
      <c r="I438" s="187"/>
      <c r="K438" s="188"/>
      <c r="L438" s="192"/>
    </row>
    <row r="439" spans="1:12" ht="27.75" hidden="1" customHeight="1" thickBot="1" x14ac:dyDescent="0.3">
      <c r="A439" s="661"/>
      <c r="B439" s="664"/>
      <c r="C439" s="351"/>
      <c r="D439" s="50" t="s">
        <v>32</v>
      </c>
      <c r="E439" s="187"/>
      <c r="F439" s="187"/>
      <c r="G439" s="187"/>
      <c r="H439" s="187"/>
      <c r="I439" s="187"/>
      <c r="K439" s="173"/>
      <c r="L439" s="193"/>
    </row>
    <row r="440" spans="1:12" ht="20.100000000000001" hidden="1" customHeight="1" x14ac:dyDescent="0.25">
      <c r="A440" s="619" t="s">
        <v>72</v>
      </c>
      <c r="B440" s="63" t="s">
        <v>140</v>
      </c>
      <c r="C440" s="351"/>
      <c r="D440" s="50" t="s">
        <v>0</v>
      </c>
      <c r="E440" s="187"/>
      <c r="F440" s="187"/>
      <c r="G440" s="187"/>
      <c r="H440" s="187"/>
      <c r="I440" s="187"/>
      <c r="K440" s="173"/>
      <c r="L440" s="193"/>
    </row>
    <row r="441" spans="1:12" ht="45.75" hidden="1" customHeight="1" x14ac:dyDescent="0.25">
      <c r="A441" s="599"/>
      <c r="B441" s="43" t="s">
        <v>141</v>
      </c>
      <c r="C441" s="350"/>
      <c r="D441" s="50" t="s">
        <v>30</v>
      </c>
      <c r="E441" s="187"/>
      <c r="F441" s="187"/>
      <c r="G441" s="187"/>
      <c r="H441" s="187"/>
      <c r="I441" s="187"/>
      <c r="K441" s="188"/>
      <c r="L441" s="192"/>
    </row>
    <row r="442" spans="1:12" ht="20.100000000000001" hidden="1" customHeight="1" x14ac:dyDescent="0.25">
      <c r="A442" s="599"/>
      <c r="B442" s="216"/>
      <c r="C442" s="350"/>
      <c r="D442" s="50" t="s">
        <v>31</v>
      </c>
      <c r="E442" s="187"/>
      <c r="F442" s="187"/>
      <c r="G442" s="187"/>
      <c r="H442" s="187"/>
      <c r="I442" s="187"/>
      <c r="K442" s="188"/>
      <c r="L442" s="192"/>
    </row>
    <row r="443" spans="1:12" ht="24.75" hidden="1" customHeight="1" thickBot="1" x14ac:dyDescent="0.3">
      <c r="A443" s="599"/>
      <c r="B443" s="216"/>
      <c r="C443" s="352"/>
      <c r="D443" s="50" t="s">
        <v>34</v>
      </c>
      <c r="E443" s="649" t="s">
        <v>131</v>
      </c>
      <c r="F443" s="649"/>
      <c r="G443" s="649"/>
      <c r="H443" s="649"/>
      <c r="I443" s="649"/>
      <c r="K443" s="188"/>
      <c r="L443" s="192"/>
    </row>
    <row r="444" spans="1:12" ht="23.25" hidden="1" customHeight="1" thickBot="1" x14ac:dyDescent="0.3">
      <c r="A444" s="620"/>
      <c r="B444" s="217"/>
      <c r="C444" s="353"/>
      <c r="D444" s="50" t="s">
        <v>32</v>
      </c>
      <c r="E444" s="187"/>
      <c r="F444" s="187"/>
      <c r="G444" s="187"/>
      <c r="H444" s="187"/>
      <c r="I444" s="187"/>
      <c r="K444" s="97"/>
      <c r="L444" s="39"/>
    </row>
    <row r="445" spans="1:12" ht="27" hidden="1" customHeight="1" x14ac:dyDescent="0.25">
      <c r="A445" s="619" t="s">
        <v>326</v>
      </c>
      <c r="B445" s="652" t="s">
        <v>142</v>
      </c>
      <c r="C445" s="655" t="s">
        <v>226</v>
      </c>
      <c r="D445" s="50" t="s">
        <v>0</v>
      </c>
      <c r="E445" s="187"/>
      <c r="F445" s="187"/>
      <c r="G445" s="187"/>
      <c r="H445" s="187"/>
      <c r="I445" s="187"/>
      <c r="K445" s="39"/>
      <c r="L445" s="39"/>
    </row>
    <row r="446" spans="1:12" ht="20.100000000000001" hidden="1" customHeight="1" x14ac:dyDescent="0.25">
      <c r="A446" s="599"/>
      <c r="B446" s="653"/>
      <c r="C446" s="644"/>
      <c r="D446" s="50" t="s">
        <v>30</v>
      </c>
      <c r="E446" s="187"/>
      <c r="F446" s="187"/>
      <c r="G446" s="187"/>
      <c r="H446" s="187"/>
      <c r="I446" s="187"/>
      <c r="K446" s="98"/>
      <c r="L446" s="39"/>
    </row>
    <row r="447" spans="1:12" ht="20.100000000000001" hidden="1" customHeight="1" x14ac:dyDescent="0.25">
      <c r="A447" s="599"/>
      <c r="B447" s="653"/>
      <c r="C447" s="644"/>
      <c r="D447" s="50" t="s">
        <v>31</v>
      </c>
      <c r="E447" s="187"/>
      <c r="F447" s="187"/>
      <c r="G447" s="187"/>
      <c r="H447" s="187"/>
      <c r="I447" s="187"/>
      <c r="K447" s="591"/>
      <c r="L447" s="193"/>
    </row>
    <row r="448" spans="1:12" ht="30" hidden="1" customHeight="1" x14ac:dyDescent="0.25">
      <c r="A448" s="599"/>
      <c r="B448" s="653"/>
      <c r="C448" s="644"/>
      <c r="D448" s="50" t="s">
        <v>34</v>
      </c>
      <c r="E448" s="187"/>
      <c r="F448" s="187"/>
      <c r="G448" s="187"/>
      <c r="H448" s="187"/>
      <c r="I448" s="187"/>
      <c r="K448" s="591"/>
      <c r="L448" s="193"/>
    </row>
    <row r="449" spans="1:12" ht="25.5" hidden="1" x14ac:dyDescent="0.25">
      <c r="A449" s="620"/>
      <c r="B449" s="654"/>
      <c r="C449" s="645"/>
      <c r="D449" s="50" t="s">
        <v>32</v>
      </c>
      <c r="E449" s="187"/>
      <c r="F449" s="187"/>
      <c r="G449" s="187"/>
      <c r="H449" s="187"/>
      <c r="I449" s="187"/>
      <c r="K449" s="656"/>
      <c r="L449" s="193"/>
    </row>
    <row r="450" spans="1:12" ht="20.100000000000001" hidden="1" customHeight="1" x14ac:dyDescent="0.25">
      <c r="A450" s="619" t="s">
        <v>77</v>
      </c>
      <c r="B450" s="657" t="s">
        <v>143</v>
      </c>
      <c r="C450" s="643"/>
      <c r="D450" s="50" t="s">
        <v>0</v>
      </c>
      <c r="E450" s="649" t="s">
        <v>131</v>
      </c>
      <c r="F450" s="649"/>
      <c r="G450" s="649"/>
      <c r="H450" s="649"/>
      <c r="I450" s="649"/>
      <c r="K450" s="656"/>
      <c r="L450" s="193"/>
    </row>
    <row r="451" spans="1:12" ht="20.100000000000001" hidden="1" customHeight="1" x14ac:dyDescent="0.25">
      <c r="A451" s="599"/>
      <c r="B451" s="657"/>
      <c r="C451" s="644"/>
      <c r="D451" s="56" t="s">
        <v>30</v>
      </c>
      <c r="E451" s="649" t="s">
        <v>131</v>
      </c>
      <c r="F451" s="649"/>
      <c r="G451" s="649"/>
      <c r="H451" s="649"/>
      <c r="I451" s="649"/>
      <c r="K451" s="591"/>
      <c r="L451" s="193"/>
    </row>
    <row r="452" spans="1:12" ht="20.100000000000001" hidden="1" customHeight="1" x14ac:dyDescent="0.25">
      <c r="A452" s="599"/>
      <c r="B452" s="657"/>
      <c r="C452" s="644"/>
      <c r="D452" s="56" t="s">
        <v>31</v>
      </c>
      <c r="E452" s="187"/>
      <c r="F452" s="187"/>
      <c r="G452" s="187"/>
      <c r="H452" s="187"/>
      <c r="I452" s="187"/>
      <c r="K452" s="591"/>
      <c r="L452" s="193"/>
    </row>
    <row r="453" spans="1:12" ht="20.100000000000001" hidden="1" customHeight="1" x14ac:dyDescent="0.25">
      <c r="A453" s="599"/>
      <c r="B453" s="657"/>
      <c r="C453" s="644"/>
      <c r="D453" s="56" t="s">
        <v>34</v>
      </c>
      <c r="E453" s="187"/>
      <c r="F453" s="187"/>
      <c r="G453" s="187"/>
      <c r="H453" s="187"/>
      <c r="I453" s="187"/>
      <c r="K453" s="188"/>
      <c r="L453" s="192"/>
    </row>
    <row r="454" spans="1:12" ht="22.5" hidden="1" customHeight="1" x14ac:dyDescent="0.25">
      <c r="A454" s="620"/>
      <c r="B454" s="658"/>
      <c r="C454" s="645"/>
      <c r="D454" s="56" t="s">
        <v>32</v>
      </c>
      <c r="E454" s="187"/>
      <c r="F454" s="187"/>
      <c r="G454" s="187"/>
      <c r="H454" s="187"/>
      <c r="I454" s="187"/>
      <c r="K454" s="188"/>
      <c r="L454" s="192"/>
    </row>
    <row r="455" spans="1:12" ht="20.100000000000001" hidden="1" customHeight="1" x14ac:dyDescent="0.25">
      <c r="A455" s="619" t="s">
        <v>327</v>
      </c>
      <c r="B455" s="650" t="s">
        <v>286</v>
      </c>
      <c r="C455" s="643" t="s">
        <v>226</v>
      </c>
      <c r="D455" s="50"/>
      <c r="E455" s="187"/>
      <c r="F455" s="187"/>
      <c r="G455" s="187"/>
      <c r="H455" s="187"/>
      <c r="I455" s="187"/>
      <c r="K455" s="188"/>
      <c r="L455" s="192"/>
    </row>
    <row r="456" spans="1:12" ht="20.100000000000001" hidden="1" customHeight="1" x14ac:dyDescent="0.25">
      <c r="A456" s="599"/>
      <c r="B456" s="650"/>
      <c r="C456" s="644"/>
      <c r="D456" s="56"/>
      <c r="E456" s="187"/>
      <c r="F456" s="187"/>
      <c r="G456" s="187"/>
      <c r="H456" s="187"/>
      <c r="I456" s="187"/>
      <c r="K456" s="188"/>
      <c r="L456" s="192"/>
    </row>
    <row r="457" spans="1:12" ht="20.100000000000001" hidden="1" customHeight="1" x14ac:dyDescent="0.25">
      <c r="A457" s="599"/>
      <c r="B457" s="650"/>
      <c r="C457" s="644"/>
      <c r="D457" s="56"/>
      <c r="E457" s="187"/>
      <c r="F457" s="187"/>
      <c r="G457" s="187"/>
      <c r="H457" s="187"/>
      <c r="I457" s="187"/>
      <c r="K457" s="188"/>
      <c r="L457" s="192"/>
    </row>
    <row r="458" spans="1:12" ht="20.100000000000001" hidden="1" customHeight="1" x14ac:dyDescent="0.25">
      <c r="A458" s="599"/>
      <c r="B458" s="650"/>
      <c r="C458" s="644"/>
      <c r="D458" s="56"/>
      <c r="E458" s="187"/>
      <c r="F458" s="187"/>
      <c r="G458" s="187"/>
      <c r="H458" s="187"/>
      <c r="I458" s="187"/>
      <c r="K458" s="188"/>
      <c r="L458" s="192"/>
    </row>
    <row r="459" spans="1:12" ht="20.100000000000001" hidden="1" customHeight="1" x14ac:dyDescent="0.25">
      <c r="A459" s="620"/>
      <c r="B459" s="651"/>
      <c r="C459" s="645"/>
      <c r="D459" s="56"/>
      <c r="E459" s="187"/>
      <c r="F459" s="187"/>
      <c r="G459" s="187"/>
      <c r="H459" s="187"/>
      <c r="I459" s="187"/>
      <c r="K459" s="188"/>
      <c r="L459" s="192"/>
    </row>
    <row r="460" spans="1:12" ht="20.100000000000001" hidden="1" customHeight="1" x14ac:dyDescent="0.25">
      <c r="A460" s="619" t="s">
        <v>78</v>
      </c>
      <c r="B460" s="647" t="s">
        <v>144</v>
      </c>
      <c r="C460" s="643"/>
      <c r="D460" s="50" t="s">
        <v>0</v>
      </c>
      <c r="E460" s="84">
        <f>E463</f>
        <v>85</v>
      </c>
      <c r="F460" s="84">
        <f t="shared" ref="F460:I460" si="57">F463</f>
        <v>114</v>
      </c>
      <c r="G460" s="84">
        <f t="shared" si="57"/>
        <v>143</v>
      </c>
      <c r="H460" s="84">
        <f t="shared" si="57"/>
        <v>171</v>
      </c>
      <c r="I460" s="84">
        <f t="shared" si="57"/>
        <v>171</v>
      </c>
      <c r="K460" s="188"/>
      <c r="L460" s="192"/>
    </row>
    <row r="461" spans="1:12" ht="20.100000000000001" hidden="1" customHeight="1" x14ac:dyDescent="0.25">
      <c r="A461" s="599"/>
      <c r="B461" s="647"/>
      <c r="C461" s="644"/>
      <c r="D461" s="50" t="s">
        <v>30</v>
      </c>
      <c r="E461" s="75"/>
      <c r="F461" s="75"/>
      <c r="G461" s="75"/>
      <c r="H461" s="75"/>
      <c r="I461" s="75"/>
      <c r="K461" s="188"/>
      <c r="L461" s="192"/>
    </row>
    <row r="462" spans="1:12" ht="20.100000000000001" hidden="1" customHeight="1" x14ac:dyDescent="0.25">
      <c r="A462" s="599"/>
      <c r="B462" s="647"/>
      <c r="C462" s="644"/>
      <c r="D462" s="50" t="s">
        <v>31</v>
      </c>
      <c r="E462" s="75"/>
      <c r="F462" s="75"/>
      <c r="G462" s="75"/>
      <c r="H462" s="75"/>
      <c r="I462" s="75"/>
      <c r="K462" s="188"/>
      <c r="L462" s="192"/>
    </row>
    <row r="463" spans="1:12" ht="26.25" hidden="1" customHeight="1" x14ac:dyDescent="0.25">
      <c r="A463" s="599"/>
      <c r="B463" s="647"/>
      <c r="C463" s="644"/>
      <c r="D463" s="50" t="s">
        <v>34</v>
      </c>
      <c r="E463" s="75">
        <f>E468+E473+E478+E483+E488+E493+E498+E503+E508+E513+E518+E523</f>
        <v>85</v>
      </c>
      <c r="F463" s="75">
        <f>F468+F473+F478+F483+F488+F493+F498+F503+F508+F513+F518+F523</f>
        <v>114</v>
      </c>
      <c r="G463" s="75">
        <f>G468+G473+G478+G483+G488+G493+G498+G503+G508+G513+G518+G523</f>
        <v>143</v>
      </c>
      <c r="H463" s="75">
        <f>H468+H473+H478+H483+H488+H493+H498+H503+H508+H513+H518+H523</f>
        <v>171</v>
      </c>
      <c r="I463" s="75">
        <f>I468+I473+I478+I483+I488+I493+I498+I503+I508+I513+I518+I523</f>
        <v>171</v>
      </c>
      <c r="K463" s="188"/>
      <c r="L463" s="192"/>
    </row>
    <row r="464" spans="1:12" ht="20.100000000000001" hidden="1" customHeight="1" x14ac:dyDescent="0.25">
      <c r="A464" s="620"/>
      <c r="B464" s="648"/>
      <c r="C464" s="645"/>
      <c r="D464" s="50" t="s">
        <v>32</v>
      </c>
      <c r="E464" s="75"/>
      <c r="F464" s="75"/>
      <c r="G464" s="75"/>
      <c r="H464" s="75"/>
      <c r="I464" s="75"/>
      <c r="K464" s="188"/>
      <c r="L464" s="192"/>
    </row>
    <row r="465" spans="1:12" ht="20.100000000000001" hidden="1" customHeight="1" x14ac:dyDescent="0.25">
      <c r="A465" s="607" t="s">
        <v>328</v>
      </c>
      <c r="B465" s="642" t="s">
        <v>145</v>
      </c>
      <c r="C465" s="643" t="s">
        <v>271</v>
      </c>
      <c r="D465" s="56" t="s">
        <v>0</v>
      </c>
      <c r="E465" s="75"/>
      <c r="F465" s="75"/>
      <c r="G465" s="75"/>
      <c r="H465" s="75"/>
      <c r="I465" s="75"/>
      <c r="K465" s="188"/>
      <c r="L465" s="192"/>
    </row>
    <row r="466" spans="1:12" ht="20.100000000000001" hidden="1" customHeight="1" x14ac:dyDescent="0.25">
      <c r="A466" s="594"/>
      <c r="B466" s="642"/>
      <c r="C466" s="644"/>
      <c r="D466" s="56" t="s">
        <v>30</v>
      </c>
      <c r="E466" s="75"/>
      <c r="F466" s="75"/>
      <c r="G466" s="75"/>
      <c r="H466" s="75"/>
      <c r="I466" s="75"/>
      <c r="K466" s="188"/>
      <c r="L466" s="192"/>
    </row>
    <row r="467" spans="1:12" ht="20.100000000000001" hidden="1" customHeight="1" x14ac:dyDescent="0.25">
      <c r="A467" s="594"/>
      <c r="B467" s="642"/>
      <c r="C467" s="644"/>
      <c r="D467" s="56" t="s">
        <v>31</v>
      </c>
      <c r="E467" s="75"/>
      <c r="F467" s="75"/>
      <c r="G467" s="75"/>
      <c r="H467" s="75"/>
      <c r="I467" s="75"/>
      <c r="K467" s="188"/>
      <c r="L467" s="192"/>
    </row>
    <row r="468" spans="1:12" ht="20.100000000000001" hidden="1" customHeight="1" x14ac:dyDescent="0.25">
      <c r="A468" s="594"/>
      <c r="B468" s="642"/>
      <c r="C468" s="644"/>
      <c r="D468" s="56" t="s">
        <v>34</v>
      </c>
      <c r="E468" s="75">
        <f>'форма 2   06,2023'!H172</f>
        <v>5</v>
      </c>
      <c r="F468" s="75">
        <v>8</v>
      </c>
      <c r="G468" s="75">
        <v>13</v>
      </c>
      <c r="H468" s="75">
        <v>17</v>
      </c>
      <c r="I468" s="75">
        <v>17</v>
      </c>
      <c r="K468" s="188"/>
      <c r="L468" s="192"/>
    </row>
    <row r="469" spans="1:12" ht="31.5" hidden="1" x14ac:dyDescent="0.25">
      <c r="A469" s="598"/>
      <c r="B469" s="642"/>
      <c r="C469" s="645"/>
      <c r="D469" s="56" t="s">
        <v>32</v>
      </c>
      <c r="E469" s="75"/>
      <c r="F469" s="75"/>
      <c r="G469" s="75"/>
      <c r="H469" s="75"/>
      <c r="I469" s="75"/>
      <c r="K469" s="591"/>
      <c r="L469" s="193"/>
    </row>
    <row r="470" spans="1:12" ht="15.75" hidden="1" x14ac:dyDescent="0.25">
      <c r="A470" s="607" t="s">
        <v>329</v>
      </c>
      <c r="B470" s="642" t="s">
        <v>146</v>
      </c>
      <c r="C470" s="643" t="s">
        <v>253</v>
      </c>
      <c r="D470" s="56" t="s">
        <v>0</v>
      </c>
      <c r="E470" s="75"/>
      <c r="F470" s="75"/>
      <c r="G470" s="75"/>
      <c r="H470" s="75"/>
      <c r="I470" s="75"/>
      <c r="K470" s="591"/>
      <c r="L470" s="193"/>
    </row>
    <row r="471" spans="1:12" ht="31.5" hidden="1" x14ac:dyDescent="0.25">
      <c r="A471" s="594"/>
      <c r="B471" s="642"/>
      <c r="C471" s="644"/>
      <c r="D471" s="56" t="s">
        <v>30</v>
      </c>
      <c r="E471" s="75"/>
      <c r="F471" s="75"/>
      <c r="G471" s="75"/>
      <c r="H471" s="75"/>
      <c r="I471" s="75"/>
      <c r="K471" s="188"/>
      <c r="L471" s="646"/>
    </row>
    <row r="472" spans="1:12" ht="20.25" hidden="1" customHeight="1" x14ac:dyDescent="0.25">
      <c r="A472" s="594"/>
      <c r="B472" s="642"/>
      <c r="C472" s="644"/>
      <c r="D472" s="56" t="s">
        <v>31</v>
      </c>
      <c r="E472" s="75"/>
      <c r="F472" s="75"/>
      <c r="G472" s="75"/>
      <c r="H472" s="75"/>
      <c r="I472" s="75"/>
      <c r="K472" s="188"/>
      <c r="L472" s="646"/>
    </row>
    <row r="473" spans="1:12" ht="47.25" hidden="1" x14ac:dyDescent="0.25">
      <c r="A473" s="594"/>
      <c r="B473" s="642"/>
      <c r="C473" s="644"/>
      <c r="D473" s="56" t="s">
        <v>34</v>
      </c>
      <c r="E473" s="75">
        <f>'форма 2   06,2023'!H173</f>
        <v>15</v>
      </c>
      <c r="F473" s="75">
        <v>20</v>
      </c>
      <c r="G473" s="75">
        <v>25</v>
      </c>
      <c r="H473" s="75">
        <v>30</v>
      </c>
      <c r="I473" s="75">
        <v>30</v>
      </c>
      <c r="K473" s="99"/>
      <c r="L473" s="39"/>
    </row>
    <row r="474" spans="1:12" ht="27.75" hidden="1" customHeight="1" x14ac:dyDescent="0.25">
      <c r="A474" s="598"/>
      <c r="B474" s="642"/>
      <c r="C474" s="645"/>
      <c r="D474" s="56" t="s">
        <v>32</v>
      </c>
      <c r="E474" s="75"/>
      <c r="F474" s="75"/>
      <c r="G474" s="75"/>
      <c r="H474" s="75"/>
      <c r="I474" s="75"/>
      <c r="K474" s="96"/>
      <c r="L474" s="39"/>
    </row>
    <row r="475" spans="1:12" ht="15.75" hidden="1" x14ac:dyDescent="0.25">
      <c r="A475" s="607" t="s">
        <v>330</v>
      </c>
      <c r="B475" s="642" t="s">
        <v>147</v>
      </c>
      <c r="C475" s="643" t="s">
        <v>253</v>
      </c>
      <c r="D475" s="56" t="s">
        <v>0</v>
      </c>
      <c r="E475" s="75"/>
      <c r="F475" s="75"/>
      <c r="G475" s="75"/>
      <c r="H475" s="75"/>
      <c r="I475" s="75"/>
      <c r="K475" s="188"/>
      <c r="L475" s="39"/>
    </row>
    <row r="476" spans="1:12" ht="31.5" hidden="1" x14ac:dyDescent="0.25">
      <c r="A476" s="594"/>
      <c r="B476" s="642"/>
      <c r="C476" s="644"/>
      <c r="D476" s="56" t="s">
        <v>30</v>
      </c>
      <c r="E476" s="75"/>
      <c r="F476" s="75"/>
      <c r="G476" s="75"/>
      <c r="H476" s="75"/>
      <c r="I476" s="75"/>
      <c r="K476" s="188"/>
      <c r="L476" s="39"/>
    </row>
    <row r="477" spans="1:12" ht="15.75" hidden="1" x14ac:dyDescent="0.25">
      <c r="A477" s="594"/>
      <c r="B477" s="642"/>
      <c r="C477" s="644"/>
      <c r="D477" s="56" t="s">
        <v>31</v>
      </c>
      <c r="E477" s="75"/>
      <c r="F477" s="75"/>
      <c r="G477" s="75"/>
      <c r="H477" s="75"/>
      <c r="I477" s="75"/>
      <c r="K477" s="99"/>
      <c r="L477" s="39"/>
    </row>
    <row r="478" spans="1:12" ht="47.25" hidden="1" x14ac:dyDescent="0.25">
      <c r="A478" s="594"/>
      <c r="B478" s="642"/>
      <c r="C478" s="644"/>
      <c r="D478" s="56" t="s">
        <v>34</v>
      </c>
      <c r="E478" s="75">
        <f>'форма 2   06,2023'!H174</f>
        <v>20</v>
      </c>
      <c r="F478" s="75">
        <v>30</v>
      </c>
      <c r="G478" s="75">
        <v>40</v>
      </c>
      <c r="H478" s="75">
        <v>50</v>
      </c>
      <c r="I478" s="75">
        <v>50</v>
      </c>
      <c r="K478" s="39"/>
      <c r="L478" s="39"/>
    </row>
    <row r="479" spans="1:12" ht="31.5" hidden="1" x14ac:dyDescent="0.25">
      <c r="A479" s="598"/>
      <c r="B479" s="642"/>
      <c r="C479" s="645"/>
      <c r="D479" s="56" t="s">
        <v>32</v>
      </c>
      <c r="E479" s="75"/>
      <c r="F479" s="75"/>
      <c r="G479" s="75"/>
      <c r="H479" s="75"/>
      <c r="I479" s="75"/>
      <c r="K479" s="100"/>
      <c r="L479" s="39"/>
    </row>
    <row r="480" spans="1:12" ht="15.75" hidden="1" x14ac:dyDescent="0.25">
      <c r="A480" s="607" t="s">
        <v>331</v>
      </c>
      <c r="B480" s="638" t="s">
        <v>287</v>
      </c>
      <c r="C480" s="633" t="s">
        <v>249</v>
      </c>
      <c r="D480" s="50" t="s">
        <v>0</v>
      </c>
      <c r="E480" s="75"/>
      <c r="F480" s="75"/>
      <c r="G480" s="75"/>
      <c r="H480" s="75"/>
      <c r="I480" s="75"/>
      <c r="K480" s="100"/>
      <c r="L480" s="39"/>
    </row>
    <row r="481" spans="1:12" ht="18.75" hidden="1" customHeight="1" x14ac:dyDescent="0.25">
      <c r="A481" s="594"/>
      <c r="B481" s="639"/>
      <c r="C481" s="634"/>
      <c r="D481" s="50" t="s">
        <v>30</v>
      </c>
      <c r="E481" s="75"/>
      <c r="F481" s="75"/>
      <c r="G481" s="75"/>
      <c r="H481" s="75"/>
      <c r="I481" s="75"/>
      <c r="K481" s="188"/>
      <c r="L481" s="39"/>
    </row>
    <row r="482" spans="1:12" ht="20.25" hidden="1" customHeight="1" x14ac:dyDescent="0.25">
      <c r="A482" s="594"/>
      <c r="B482" s="639"/>
      <c r="C482" s="634"/>
      <c r="D482" s="50" t="s">
        <v>31</v>
      </c>
      <c r="E482" s="75"/>
      <c r="F482" s="75"/>
      <c r="G482" s="75"/>
      <c r="H482" s="75"/>
      <c r="I482" s="75"/>
      <c r="K482" s="188"/>
      <c r="L482" s="39"/>
    </row>
    <row r="483" spans="1:12" ht="25.5" hidden="1" x14ac:dyDescent="0.25">
      <c r="A483" s="594"/>
      <c r="B483" s="639"/>
      <c r="C483" s="634"/>
      <c r="D483" s="50" t="s">
        <v>34</v>
      </c>
      <c r="E483" s="61">
        <f>'форма 2   06,2023'!H175</f>
        <v>6</v>
      </c>
      <c r="F483" s="61">
        <v>8</v>
      </c>
      <c r="G483" s="61">
        <v>10</v>
      </c>
      <c r="H483" s="61">
        <v>12</v>
      </c>
      <c r="I483" s="61">
        <v>12</v>
      </c>
      <c r="K483" s="39"/>
      <c r="L483" s="39"/>
    </row>
    <row r="484" spans="1:12" ht="20.25" hidden="1" customHeight="1" x14ac:dyDescent="0.25">
      <c r="A484" s="598"/>
      <c r="B484" s="640"/>
      <c r="C484" s="634"/>
      <c r="D484" s="50" t="s">
        <v>32</v>
      </c>
      <c r="E484" s="75"/>
      <c r="F484" s="75"/>
      <c r="G484" s="75"/>
      <c r="H484" s="75"/>
      <c r="I484" s="75"/>
      <c r="K484" s="100"/>
      <c r="L484" s="39"/>
    </row>
    <row r="485" spans="1:12" ht="20.25" hidden="1" customHeight="1" x14ac:dyDescent="0.25">
      <c r="A485" s="607" t="s">
        <v>332</v>
      </c>
      <c r="B485" s="641" t="s">
        <v>149</v>
      </c>
      <c r="C485" s="633" t="s">
        <v>249</v>
      </c>
      <c r="D485" s="50" t="s">
        <v>0</v>
      </c>
      <c r="E485" s="75"/>
      <c r="F485" s="75"/>
      <c r="G485" s="75"/>
      <c r="H485" s="75"/>
      <c r="I485" s="75"/>
      <c r="K485" s="100"/>
      <c r="L485" s="39"/>
    </row>
    <row r="486" spans="1:12" ht="20.25" hidden="1" customHeight="1" x14ac:dyDescent="0.25">
      <c r="A486" s="594"/>
      <c r="B486" s="641"/>
      <c r="C486" s="634"/>
      <c r="D486" s="50" t="s">
        <v>30</v>
      </c>
      <c r="E486" s="75"/>
      <c r="F486" s="75"/>
      <c r="G486" s="75"/>
      <c r="H486" s="75"/>
      <c r="I486" s="75"/>
      <c r="K486" s="100"/>
      <c r="L486" s="39"/>
    </row>
    <row r="487" spans="1:12" ht="20.25" hidden="1" customHeight="1" x14ac:dyDescent="0.25">
      <c r="A487" s="594"/>
      <c r="B487" s="641"/>
      <c r="C487" s="634"/>
      <c r="D487" s="50" t="s">
        <v>31</v>
      </c>
      <c r="E487" s="75"/>
      <c r="F487" s="75"/>
      <c r="G487" s="75"/>
      <c r="H487" s="75"/>
      <c r="I487" s="75"/>
      <c r="K487" s="100"/>
      <c r="L487" s="39"/>
    </row>
    <row r="488" spans="1:12" ht="26.25" hidden="1" customHeight="1" x14ac:dyDescent="0.25">
      <c r="A488" s="594"/>
      <c r="B488" s="641"/>
      <c r="C488" s="634"/>
      <c r="D488" s="50" t="s">
        <v>34</v>
      </c>
      <c r="E488" s="75">
        <f>'форма 2   06,2023'!H176</f>
        <v>13</v>
      </c>
      <c r="F488" s="75">
        <v>16</v>
      </c>
      <c r="G488" s="75">
        <v>18</v>
      </c>
      <c r="H488" s="75">
        <v>20</v>
      </c>
      <c r="I488" s="75">
        <v>20</v>
      </c>
      <c r="K488" s="100"/>
      <c r="L488" s="39"/>
    </row>
    <row r="489" spans="1:12" ht="20.25" hidden="1" customHeight="1" x14ac:dyDescent="0.25">
      <c r="A489" s="598"/>
      <c r="B489" s="641"/>
      <c r="C489" s="634"/>
      <c r="D489" s="50" t="s">
        <v>32</v>
      </c>
      <c r="E489" s="75"/>
      <c r="F489" s="75"/>
      <c r="G489" s="75"/>
      <c r="H489" s="75"/>
      <c r="I489" s="75"/>
      <c r="K489" s="100"/>
      <c r="L489" s="39"/>
    </row>
    <row r="490" spans="1:12" ht="20.25" hidden="1" customHeight="1" x14ac:dyDescent="0.25">
      <c r="A490" s="623" t="s">
        <v>333</v>
      </c>
      <c r="B490" s="632" t="s">
        <v>150</v>
      </c>
      <c r="C490" s="634" t="s">
        <v>279</v>
      </c>
      <c r="D490" s="50" t="s">
        <v>0</v>
      </c>
      <c r="E490" s="75"/>
      <c r="F490" s="75"/>
      <c r="G490" s="75"/>
      <c r="H490" s="75"/>
      <c r="I490" s="75"/>
      <c r="K490" s="100"/>
      <c r="L490" s="39"/>
    </row>
    <row r="491" spans="1:12" ht="20.25" hidden="1" customHeight="1" x14ac:dyDescent="0.25">
      <c r="A491" s="624"/>
      <c r="B491" s="632"/>
      <c r="C491" s="634"/>
      <c r="D491" s="50" t="s">
        <v>30</v>
      </c>
      <c r="E491" s="75"/>
      <c r="F491" s="75"/>
      <c r="G491" s="75"/>
      <c r="H491" s="75"/>
      <c r="I491" s="75"/>
      <c r="K491" s="100"/>
      <c r="L491" s="39"/>
    </row>
    <row r="492" spans="1:12" ht="20.25" hidden="1" customHeight="1" x14ac:dyDescent="0.25">
      <c r="A492" s="624"/>
      <c r="B492" s="632"/>
      <c r="C492" s="634"/>
      <c r="D492" s="50" t="s">
        <v>31</v>
      </c>
      <c r="E492" s="75"/>
      <c r="F492" s="75"/>
      <c r="G492" s="75"/>
      <c r="H492" s="75"/>
      <c r="I492" s="75"/>
      <c r="K492" s="100"/>
      <c r="L492" s="39"/>
    </row>
    <row r="493" spans="1:12" ht="23.25" hidden="1" customHeight="1" x14ac:dyDescent="0.25">
      <c r="A493" s="624"/>
      <c r="B493" s="632"/>
      <c r="C493" s="634"/>
      <c r="D493" s="50" t="s">
        <v>34</v>
      </c>
      <c r="E493" s="75">
        <f>'форма 2   06,2023'!H177</f>
        <v>0</v>
      </c>
      <c r="F493" s="75">
        <f>'форма 2   06,2023'!I177</f>
        <v>0</v>
      </c>
      <c r="G493" s="75">
        <f>'форма 2   06,2023'!J177</f>
        <v>0</v>
      </c>
      <c r="H493" s="75">
        <f>'форма 2   06,2023'!K177</f>
        <v>0</v>
      </c>
      <c r="I493" s="75">
        <f>'форма 2   06,2023'!L177</f>
        <v>0</v>
      </c>
      <c r="K493" s="100"/>
      <c r="L493" s="39"/>
    </row>
    <row r="494" spans="1:12" ht="20.25" hidden="1" customHeight="1" x14ac:dyDescent="0.25">
      <c r="A494" s="625"/>
      <c r="B494" s="632"/>
      <c r="C494" s="634"/>
      <c r="D494" s="50" t="s">
        <v>32</v>
      </c>
      <c r="E494" s="75"/>
      <c r="F494" s="75"/>
      <c r="G494" s="75"/>
      <c r="H494" s="75"/>
      <c r="I494" s="75"/>
      <c r="K494" s="100"/>
      <c r="L494" s="39"/>
    </row>
    <row r="495" spans="1:12" ht="20.25" hidden="1" customHeight="1" x14ac:dyDescent="0.25">
      <c r="A495" s="623" t="s">
        <v>334</v>
      </c>
      <c r="B495" s="629" t="s">
        <v>151</v>
      </c>
      <c r="C495" s="629" t="s">
        <v>255</v>
      </c>
      <c r="D495" s="50" t="s">
        <v>0</v>
      </c>
      <c r="E495" s="75"/>
      <c r="F495" s="75"/>
      <c r="G495" s="75"/>
      <c r="H495" s="75"/>
      <c r="I495" s="75"/>
      <c r="K495" s="100"/>
      <c r="L495" s="39"/>
    </row>
    <row r="496" spans="1:12" ht="20.25" hidden="1" customHeight="1" x14ac:dyDescent="0.25">
      <c r="A496" s="624"/>
      <c r="B496" s="636"/>
      <c r="C496" s="630"/>
      <c r="D496" s="50" t="s">
        <v>30</v>
      </c>
      <c r="E496" s="75"/>
      <c r="F496" s="75"/>
      <c r="G496" s="75"/>
      <c r="H496" s="75"/>
      <c r="I496" s="75"/>
      <c r="K496" s="100"/>
      <c r="L496" s="39"/>
    </row>
    <row r="497" spans="1:12" ht="20.25" hidden="1" customHeight="1" x14ac:dyDescent="0.25">
      <c r="A497" s="624"/>
      <c r="B497" s="636"/>
      <c r="C497" s="630"/>
      <c r="D497" s="50" t="s">
        <v>31</v>
      </c>
      <c r="E497" s="75"/>
      <c r="F497" s="75"/>
      <c r="G497" s="75"/>
      <c r="H497" s="75"/>
      <c r="I497" s="75"/>
      <c r="K497" s="100"/>
      <c r="L497" s="39"/>
    </row>
    <row r="498" spans="1:12" ht="28.5" hidden="1" customHeight="1" x14ac:dyDescent="0.25">
      <c r="A498" s="624"/>
      <c r="B498" s="636"/>
      <c r="C498" s="630"/>
      <c r="D498" s="50" t="s">
        <v>34</v>
      </c>
      <c r="E498" s="75">
        <f>'форма 2   06,2023'!H178</f>
        <v>5</v>
      </c>
      <c r="F498" s="75">
        <v>6</v>
      </c>
      <c r="G498" s="75">
        <v>7</v>
      </c>
      <c r="H498" s="75">
        <v>8</v>
      </c>
      <c r="I498" s="75">
        <v>8</v>
      </c>
      <c r="K498" s="100"/>
      <c r="L498" s="39"/>
    </row>
    <row r="499" spans="1:12" ht="27" hidden="1" customHeight="1" x14ac:dyDescent="0.25">
      <c r="A499" s="625"/>
      <c r="B499" s="637"/>
      <c r="C499" s="631"/>
      <c r="D499" s="50" t="s">
        <v>32</v>
      </c>
      <c r="E499" s="75"/>
      <c r="F499" s="75"/>
      <c r="G499" s="75"/>
      <c r="H499" s="75"/>
      <c r="I499" s="75"/>
      <c r="K499" s="100"/>
      <c r="L499" s="39"/>
    </row>
    <row r="500" spans="1:12" ht="15.75" hidden="1" customHeight="1" x14ac:dyDescent="0.25">
      <c r="A500" s="623" t="s">
        <v>335</v>
      </c>
      <c r="B500" s="628" t="s">
        <v>241</v>
      </c>
      <c r="C500" s="629" t="s">
        <v>256</v>
      </c>
      <c r="D500" s="50" t="s">
        <v>0</v>
      </c>
      <c r="E500" s="75"/>
      <c r="F500" s="75"/>
      <c r="G500" s="75"/>
      <c r="H500" s="75"/>
      <c r="I500" s="75"/>
      <c r="K500" s="101"/>
      <c r="L500" s="39"/>
    </row>
    <row r="501" spans="1:12" ht="15.75" hidden="1" x14ac:dyDescent="0.25">
      <c r="A501" s="624"/>
      <c r="B501" s="628"/>
      <c r="C501" s="630"/>
      <c r="D501" s="50" t="s">
        <v>30</v>
      </c>
      <c r="E501" s="75"/>
      <c r="F501" s="75"/>
      <c r="G501" s="75"/>
      <c r="H501" s="75"/>
      <c r="I501" s="75"/>
      <c r="K501" s="6"/>
      <c r="L501" s="39"/>
    </row>
    <row r="502" spans="1:12" ht="17.25" hidden="1" customHeight="1" x14ac:dyDescent="0.25">
      <c r="A502" s="624"/>
      <c r="B502" s="628"/>
      <c r="C502" s="630"/>
      <c r="D502" s="50" t="s">
        <v>31</v>
      </c>
      <c r="E502" s="75"/>
      <c r="F502" s="75"/>
      <c r="G502" s="75"/>
      <c r="H502" s="75"/>
      <c r="I502" s="75"/>
      <c r="K502" s="39"/>
      <c r="L502" s="39"/>
    </row>
    <row r="503" spans="1:12" ht="25.5" hidden="1" x14ac:dyDescent="0.25">
      <c r="A503" s="624"/>
      <c r="B503" s="628"/>
      <c r="C503" s="630"/>
      <c r="D503" s="50" t="s">
        <v>34</v>
      </c>
      <c r="E503" s="61">
        <f>'форма 2   06,2023'!H179</f>
        <v>5</v>
      </c>
      <c r="F503" s="61">
        <v>6</v>
      </c>
      <c r="G503" s="61">
        <v>7</v>
      </c>
      <c r="H503" s="61">
        <v>8</v>
      </c>
      <c r="I503" s="61">
        <v>8</v>
      </c>
      <c r="K503" s="39"/>
      <c r="L503" s="39"/>
    </row>
    <row r="504" spans="1:12" ht="25.5" hidden="1" x14ac:dyDescent="0.3">
      <c r="A504" s="625"/>
      <c r="B504" s="628"/>
      <c r="C504" s="631"/>
      <c r="D504" s="50" t="s">
        <v>32</v>
      </c>
      <c r="E504" s="61"/>
      <c r="F504" s="61"/>
      <c r="G504" s="61"/>
      <c r="H504" s="61"/>
      <c r="I504" s="61"/>
      <c r="K504" s="593"/>
      <c r="L504" s="593"/>
    </row>
    <row r="505" spans="1:12" ht="17.25" hidden="1" customHeight="1" x14ac:dyDescent="0.25">
      <c r="A505" s="623" t="s">
        <v>336</v>
      </c>
      <c r="B505" s="632" t="s">
        <v>152</v>
      </c>
      <c r="C505" s="633" t="s">
        <v>258</v>
      </c>
      <c r="D505" s="50" t="s">
        <v>0</v>
      </c>
      <c r="E505" s="61"/>
      <c r="F505" s="61"/>
      <c r="G505" s="61"/>
      <c r="H505" s="61"/>
      <c r="I505" s="61"/>
      <c r="K505" s="189"/>
      <c r="L505" s="39"/>
    </row>
    <row r="506" spans="1:12" ht="12" hidden="1" customHeight="1" x14ac:dyDescent="0.25">
      <c r="A506" s="624"/>
      <c r="B506" s="632"/>
      <c r="C506" s="634"/>
      <c r="D506" s="50" t="s">
        <v>30</v>
      </c>
      <c r="E506" s="61"/>
      <c r="F506" s="61"/>
      <c r="G506" s="61"/>
      <c r="H506" s="61"/>
      <c r="I506" s="61"/>
      <c r="K506" s="189"/>
      <c r="L506" s="39"/>
    </row>
    <row r="507" spans="1:12" ht="19.5" hidden="1" customHeight="1" x14ac:dyDescent="0.25">
      <c r="A507" s="624"/>
      <c r="B507" s="632"/>
      <c r="C507" s="634"/>
      <c r="D507" s="50" t="s">
        <v>31</v>
      </c>
      <c r="E507" s="61"/>
      <c r="F507" s="61"/>
      <c r="G507" s="61"/>
      <c r="H507" s="61"/>
      <c r="I507" s="61"/>
      <c r="K507" s="189"/>
      <c r="L507" s="39"/>
    </row>
    <row r="508" spans="1:12" ht="25.5" hidden="1" x14ac:dyDescent="0.25">
      <c r="A508" s="624"/>
      <c r="B508" s="632"/>
      <c r="C508" s="634"/>
      <c r="D508" s="50" t="s">
        <v>34</v>
      </c>
      <c r="E508" s="61">
        <f>'форма 2   06,2023'!H180</f>
        <v>10</v>
      </c>
      <c r="F508" s="61">
        <v>12</v>
      </c>
      <c r="G508" s="61">
        <v>13</v>
      </c>
      <c r="H508" s="61">
        <v>14</v>
      </c>
      <c r="I508" s="61">
        <v>14</v>
      </c>
      <c r="K508" s="189"/>
      <c r="L508" s="39"/>
    </row>
    <row r="509" spans="1:12" ht="25.5" hidden="1" x14ac:dyDescent="0.25">
      <c r="A509" s="625"/>
      <c r="B509" s="632"/>
      <c r="C509" s="635"/>
      <c r="D509" s="50" t="s">
        <v>32</v>
      </c>
      <c r="E509" s="75"/>
      <c r="F509" s="75"/>
      <c r="G509" s="75"/>
      <c r="H509" s="75"/>
      <c r="I509" s="75"/>
      <c r="K509" s="189"/>
      <c r="L509" s="39"/>
    </row>
    <row r="510" spans="1:12" ht="15.75" hidden="1" x14ac:dyDescent="0.25">
      <c r="A510" s="623" t="s">
        <v>337</v>
      </c>
      <c r="B510" s="583" t="s">
        <v>153</v>
      </c>
      <c r="C510" s="626" t="s">
        <v>192</v>
      </c>
      <c r="D510" s="50" t="s">
        <v>0</v>
      </c>
      <c r="E510" s="76"/>
      <c r="F510" s="76"/>
      <c r="G510" s="76"/>
      <c r="H510" s="76"/>
      <c r="I510" s="76"/>
      <c r="K510" s="39"/>
      <c r="L510" s="39"/>
    </row>
    <row r="511" spans="1:12" ht="18.75" hidden="1" customHeight="1" x14ac:dyDescent="0.25">
      <c r="A511" s="624"/>
      <c r="B511" s="583"/>
      <c r="C511" s="627"/>
      <c r="D511" s="50" t="s">
        <v>30</v>
      </c>
      <c r="E511" s="76"/>
      <c r="F511" s="76"/>
      <c r="G511" s="76"/>
      <c r="H511" s="76"/>
      <c r="I511" s="76"/>
      <c r="K511" s="189"/>
      <c r="L511" s="102"/>
    </row>
    <row r="512" spans="1:12" ht="15.75" hidden="1" customHeight="1" x14ac:dyDescent="0.25">
      <c r="A512" s="624"/>
      <c r="B512" s="583"/>
      <c r="C512" s="627"/>
      <c r="D512" s="50" t="s">
        <v>31</v>
      </c>
      <c r="E512" s="76"/>
      <c r="F512" s="76"/>
      <c r="G512" s="76"/>
      <c r="H512" s="76"/>
      <c r="I512" s="76"/>
      <c r="K512" s="190"/>
      <c r="L512" s="595"/>
    </row>
    <row r="513" spans="1:12" ht="25.5" hidden="1" customHeight="1" x14ac:dyDescent="0.25">
      <c r="A513" s="624"/>
      <c r="B513" s="583"/>
      <c r="C513" s="627"/>
      <c r="D513" s="50" t="s">
        <v>34</v>
      </c>
      <c r="E513" s="77">
        <f>'форма 2   06,2023'!H181</f>
        <v>0</v>
      </c>
      <c r="F513" s="77">
        <f>'форма 2   06,2023'!I181</f>
        <v>0</v>
      </c>
      <c r="G513" s="77">
        <f>'форма 2   06,2023'!J181</f>
        <v>0</v>
      </c>
      <c r="H513" s="77">
        <f>'форма 2   06,2023'!K181</f>
        <v>0</v>
      </c>
      <c r="I513" s="77">
        <f>'форма 2   06,2023'!L181</f>
        <v>0</v>
      </c>
      <c r="K513" s="190"/>
      <c r="L513" s="595"/>
    </row>
    <row r="514" spans="1:12" ht="24" hidden="1" customHeight="1" x14ac:dyDescent="0.25">
      <c r="A514" s="625"/>
      <c r="B514" s="608"/>
      <c r="C514" s="627"/>
      <c r="D514" s="50" t="s">
        <v>32</v>
      </c>
      <c r="E514" s="77"/>
      <c r="F514" s="77"/>
      <c r="G514" s="77"/>
      <c r="H514" s="77"/>
      <c r="I514" s="77"/>
      <c r="K514" s="190"/>
      <c r="L514" s="595"/>
    </row>
    <row r="515" spans="1:12" ht="16.5" hidden="1" customHeight="1" x14ac:dyDescent="0.25">
      <c r="A515" s="607" t="s">
        <v>338</v>
      </c>
      <c r="B515" s="608" t="s">
        <v>285</v>
      </c>
      <c r="C515" s="626" t="s">
        <v>192</v>
      </c>
      <c r="D515" s="50" t="s">
        <v>0</v>
      </c>
      <c r="E515" s="77"/>
      <c r="F515" s="77"/>
      <c r="G515" s="77"/>
      <c r="H515" s="77"/>
      <c r="I515" s="77"/>
      <c r="K515" s="190"/>
      <c r="L515" s="180"/>
    </row>
    <row r="516" spans="1:12" ht="15.75" hidden="1" customHeight="1" x14ac:dyDescent="0.25">
      <c r="A516" s="594"/>
      <c r="B516" s="609"/>
      <c r="C516" s="627"/>
      <c r="D516" s="50" t="s">
        <v>30</v>
      </c>
      <c r="E516" s="77"/>
      <c r="F516" s="77"/>
      <c r="G516" s="77"/>
      <c r="H516" s="77"/>
      <c r="I516" s="77"/>
      <c r="K516" s="190"/>
      <c r="L516" s="180"/>
    </row>
    <row r="517" spans="1:12" ht="17.25" hidden="1" customHeight="1" x14ac:dyDescent="0.25">
      <c r="A517" s="594"/>
      <c r="B517" s="609"/>
      <c r="C517" s="627"/>
      <c r="D517" s="50" t="s">
        <v>31</v>
      </c>
      <c r="E517" s="77"/>
      <c r="F517" s="77"/>
      <c r="G517" s="77"/>
      <c r="H517" s="77"/>
      <c r="I517" s="77"/>
      <c r="K517" s="190"/>
      <c r="L517" s="180"/>
    </row>
    <row r="518" spans="1:12" ht="24" hidden="1" customHeight="1" x14ac:dyDescent="0.25">
      <c r="A518" s="594"/>
      <c r="B518" s="609"/>
      <c r="C518" s="627"/>
      <c r="D518" s="50" t="s">
        <v>34</v>
      </c>
      <c r="E518" s="77">
        <f>'форма 2   06,2023'!H182</f>
        <v>4</v>
      </c>
      <c r="F518" s="77">
        <v>5</v>
      </c>
      <c r="G518" s="77">
        <v>6</v>
      </c>
      <c r="H518" s="77">
        <v>7</v>
      </c>
      <c r="I518" s="77">
        <v>7</v>
      </c>
      <c r="K518" s="190"/>
      <c r="L518" s="180"/>
    </row>
    <row r="519" spans="1:12" ht="24" hidden="1" customHeight="1" x14ac:dyDescent="0.25">
      <c r="A519" s="598"/>
      <c r="B519" s="610"/>
      <c r="C519" s="627"/>
      <c r="D519" s="50" t="s">
        <v>32</v>
      </c>
      <c r="E519" s="77"/>
      <c r="F519" s="77"/>
      <c r="G519" s="77"/>
      <c r="H519" s="77"/>
      <c r="I519" s="77"/>
      <c r="K519" s="190"/>
      <c r="L519" s="180"/>
    </row>
    <row r="520" spans="1:12" ht="16.5" hidden="1" customHeight="1" x14ac:dyDescent="0.25">
      <c r="A520" s="607" t="s">
        <v>339</v>
      </c>
      <c r="B520" s="570" t="s">
        <v>154</v>
      </c>
      <c r="C520" s="575" t="s">
        <v>258</v>
      </c>
      <c r="D520" s="49" t="s">
        <v>0</v>
      </c>
      <c r="E520" s="77"/>
      <c r="F520" s="77"/>
      <c r="G520" s="77"/>
      <c r="H520" s="77"/>
      <c r="I520" s="77"/>
      <c r="K520" s="621"/>
      <c r="L520" s="103"/>
    </row>
    <row r="521" spans="1:12" ht="19.5" hidden="1" customHeight="1" x14ac:dyDescent="0.25">
      <c r="A521" s="594"/>
      <c r="B521" s="570"/>
      <c r="C521" s="575"/>
      <c r="D521" s="49" t="s">
        <v>30</v>
      </c>
      <c r="E521" s="77"/>
      <c r="F521" s="77"/>
      <c r="G521" s="77"/>
      <c r="H521" s="77"/>
      <c r="I521" s="77"/>
      <c r="K521" s="621"/>
      <c r="L521" s="103"/>
    </row>
    <row r="522" spans="1:12" ht="15.75" hidden="1" customHeight="1" x14ac:dyDescent="0.25">
      <c r="A522" s="594"/>
      <c r="B522" s="570"/>
      <c r="C522" s="575"/>
      <c r="D522" s="49" t="s">
        <v>31</v>
      </c>
      <c r="E522" s="77"/>
      <c r="F522" s="77"/>
      <c r="G522" s="77"/>
      <c r="H522" s="77"/>
      <c r="I522" s="77"/>
      <c r="K522" s="622"/>
      <c r="L522" s="595"/>
    </row>
    <row r="523" spans="1:12" ht="34.5" hidden="1" customHeight="1" x14ac:dyDescent="0.25">
      <c r="A523" s="594"/>
      <c r="B523" s="570"/>
      <c r="C523" s="575"/>
      <c r="D523" s="49" t="s">
        <v>34</v>
      </c>
      <c r="E523" s="77">
        <f>'форма 2   06,2023'!H183</f>
        <v>2</v>
      </c>
      <c r="F523" s="77">
        <v>3</v>
      </c>
      <c r="G523" s="77">
        <v>4</v>
      </c>
      <c r="H523" s="77">
        <v>5</v>
      </c>
      <c r="I523" s="77">
        <v>5</v>
      </c>
      <c r="K523" s="622"/>
      <c r="L523" s="595"/>
    </row>
    <row r="524" spans="1:12" ht="33" hidden="1" customHeight="1" x14ac:dyDescent="0.25">
      <c r="A524" s="598"/>
      <c r="B524" s="570"/>
      <c r="C524" s="575"/>
      <c r="D524" s="49" t="s">
        <v>32</v>
      </c>
      <c r="E524" s="76"/>
      <c r="F524" s="76"/>
      <c r="G524" s="76"/>
      <c r="H524" s="76"/>
      <c r="I524" s="76"/>
      <c r="K524" s="189"/>
      <c r="L524" s="104"/>
    </row>
    <row r="525" spans="1:12" ht="18.75" hidden="1" customHeight="1" x14ac:dyDescent="0.25">
      <c r="A525" s="619" t="s">
        <v>321</v>
      </c>
      <c r="B525" s="603" t="s">
        <v>323</v>
      </c>
      <c r="C525" s="575"/>
      <c r="D525" s="49" t="s">
        <v>0</v>
      </c>
      <c r="E525" s="83">
        <f>E528</f>
        <v>60</v>
      </c>
      <c r="F525" s="83">
        <f t="shared" ref="F525:I525" si="58">F528</f>
        <v>80</v>
      </c>
      <c r="G525" s="83">
        <f t="shared" si="58"/>
        <v>100</v>
      </c>
      <c r="H525" s="83">
        <f>H528</f>
        <v>120</v>
      </c>
      <c r="I525" s="83">
        <f t="shared" si="58"/>
        <v>120</v>
      </c>
      <c r="K525" s="105"/>
      <c r="L525" s="595"/>
    </row>
    <row r="526" spans="1:12" ht="18" hidden="1" customHeight="1" x14ac:dyDescent="0.25">
      <c r="A526" s="599"/>
      <c r="B526" s="604"/>
      <c r="C526" s="575"/>
      <c r="D526" s="49" t="s">
        <v>30</v>
      </c>
      <c r="E526" s="76"/>
      <c r="F526" s="76"/>
      <c r="G526" s="76"/>
      <c r="H526" s="76"/>
      <c r="I526" s="76"/>
      <c r="K526" s="105"/>
      <c r="L526" s="595"/>
    </row>
    <row r="527" spans="1:12" ht="15" hidden="1" customHeight="1" x14ac:dyDescent="0.25">
      <c r="A527" s="599"/>
      <c r="B527" s="604"/>
      <c r="C527" s="575"/>
      <c r="D527" s="49" t="s">
        <v>31</v>
      </c>
      <c r="E527" s="76"/>
      <c r="F527" s="76"/>
      <c r="G527" s="76"/>
      <c r="H527" s="76"/>
      <c r="I527" s="76"/>
      <c r="K527" s="105"/>
      <c r="L527" s="595"/>
    </row>
    <row r="528" spans="1:12" ht="32.25" hidden="1" customHeight="1" x14ac:dyDescent="0.25">
      <c r="A528" s="599"/>
      <c r="B528" s="604"/>
      <c r="C528" s="575"/>
      <c r="D528" s="49" t="s">
        <v>34</v>
      </c>
      <c r="E528" s="83">
        <f>E533+E538+E543+E548+E553+E558+E563+E568+E573+E578+E583+E588+E593+E598</f>
        <v>60</v>
      </c>
      <c r="F528" s="83">
        <v>80</v>
      </c>
      <c r="G528" s="83">
        <v>100</v>
      </c>
      <c r="H528" s="83">
        <v>120</v>
      </c>
      <c r="I528" s="83">
        <v>120</v>
      </c>
      <c r="K528" s="105"/>
      <c r="L528" s="595"/>
    </row>
    <row r="529" spans="1:12" ht="33.75" hidden="1" customHeight="1" x14ac:dyDescent="0.25">
      <c r="A529" s="620"/>
      <c r="B529" s="605"/>
      <c r="C529" s="611"/>
      <c r="D529" s="48" t="s">
        <v>32</v>
      </c>
      <c r="E529" s="76"/>
      <c r="F529" s="76"/>
      <c r="G529" s="76"/>
      <c r="H529" s="76"/>
      <c r="I529" s="76"/>
      <c r="K529" s="105"/>
      <c r="L529" s="595"/>
    </row>
    <row r="530" spans="1:12" ht="21" hidden="1" customHeight="1" x14ac:dyDescent="0.25">
      <c r="A530" s="563" t="s">
        <v>340</v>
      </c>
      <c r="B530" s="617" t="s">
        <v>156</v>
      </c>
      <c r="C530" s="575" t="s">
        <v>280</v>
      </c>
      <c r="D530" s="49" t="s">
        <v>0</v>
      </c>
      <c r="E530" s="78"/>
      <c r="F530" s="76"/>
      <c r="G530" s="76"/>
      <c r="H530" s="76"/>
      <c r="I530" s="76"/>
      <c r="K530" s="105"/>
      <c r="L530" s="595"/>
    </row>
    <row r="531" spans="1:12" ht="21" hidden="1" customHeight="1" x14ac:dyDescent="0.25">
      <c r="A531" s="563"/>
      <c r="B531" s="617"/>
      <c r="C531" s="575"/>
      <c r="D531" s="49" t="s">
        <v>30</v>
      </c>
      <c r="E531" s="79"/>
      <c r="F531" s="76"/>
      <c r="G531" s="76"/>
      <c r="H531" s="76"/>
      <c r="I531" s="76"/>
      <c r="K531" s="189"/>
      <c r="L531" s="595"/>
    </row>
    <row r="532" spans="1:12" ht="19.5" hidden="1" customHeight="1" x14ac:dyDescent="0.25">
      <c r="A532" s="563"/>
      <c r="B532" s="617"/>
      <c r="C532" s="575"/>
      <c r="D532" s="49" t="s">
        <v>31</v>
      </c>
      <c r="E532" s="78"/>
      <c r="F532" s="76"/>
      <c r="G532" s="76"/>
      <c r="H532" s="76"/>
      <c r="I532" s="76"/>
      <c r="K532" s="189"/>
      <c r="L532" s="596"/>
    </row>
    <row r="533" spans="1:12" ht="30.75" hidden="1" customHeight="1" x14ac:dyDescent="0.25">
      <c r="A533" s="563"/>
      <c r="B533" s="617"/>
      <c r="C533" s="575"/>
      <c r="D533" s="49" t="s">
        <v>34</v>
      </c>
      <c r="E533" s="81">
        <v>0</v>
      </c>
      <c r="F533" s="81">
        <v>0</v>
      </c>
      <c r="G533" s="81">
        <v>0</v>
      </c>
      <c r="H533" s="81">
        <v>0</v>
      </c>
      <c r="I533" s="81">
        <v>0</v>
      </c>
      <c r="K533" s="189"/>
      <c r="L533" s="596"/>
    </row>
    <row r="534" spans="1:12" ht="23.25" hidden="1" customHeight="1" x14ac:dyDescent="0.25">
      <c r="A534" s="563"/>
      <c r="B534" s="618"/>
      <c r="C534" s="611"/>
      <c r="D534" s="48" t="s">
        <v>32</v>
      </c>
      <c r="E534" s="68"/>
      <c r="F534" s="68"/>
      <c r="G534" s="68"/>
      <c r="H534" s="68"/>
      <c r="I534" s="68"/>
      <c r="K534" s="188"/>
      <c r="L534" s="191"/>
    </row>
    <row r="535" spans="1:12" ht="19.5" hidden="1" customHeight="1" x14ac:dyDescent="0.25">
      <c r="A535" s="563" t="s">
        <v>341</v>
      </c>
      <c r="B535" s="617" t="s">
        <v>157</v>
      </c>
      <c r="C535" s="575" t="s">
        <v>272</v>
      </c>
      <c r="D535" s="49" t="s">
        <v>0</v>
      </c>
      <c r="E535" s="68">
        <v>4</v>
      </c>
      <c r="F535" s="68">
        <v>5</v>
      </c>
      <c r="G535" s="68">
        <v>6</v>
      </c>
      <c r="H535" s="68">
        <v>7</v>
      </c>
      <c r="I535" s="68">
        <v>7</v>
      </c>
      <c r="K535" s="106"/>
      <c r="L535" s="191"/>
    </row>
    <row r="536" spans="1:12" ht="19.5" hidden="1" customHeight="1" x14ac:dyDescent="0.25">
      <c r="A536" s="563"/>
      <c r="B536" s="617"/>
      <c r="C536" s="575"/>
      <c r="D536" s="49" t="s">
        <v>30</v>
      </c>
      <c r="E536" s="82"/>
      <c r="F536" s="82"/>
      <c r="G536" s="82"/>
      <c r="H536" s="82"/>
      <c r="I536" s="82"/>
      <c r="K536" s="39"/>
      <c r="L536" s="45"/>
    </row>
    <row r="537" spans="1:12" ht="21" hidden="1" customHeight="1" x14ac:dyDescent="0.3">
      <c r="A537" s="563"/>
      <c r="B537" s="617"/>
      <c r="C537" s="575"/>
      <c r="D537" s="49" t="s">
        <v>31</v>
      </c>
      <c r="E537" s="82"/>
      <c r="F537" s="82"/>
      <c r="G537" s="82"/>
      <c r="H537" s="82"/>
      <c r="I537" s="82"/>
      <c r="K537" s="107"/>
      <c r="L537" s="45"/>
    </row>
    <row r="538" spans="1:12" ht="31.5" hidden="1" customHeight="1" x14ac:dyDescent="0.25">
      <c r="A538" s="563"/>
      <c r="B538" s="617"/>
      <c r="C538" s="575"/>
      <c r="D538" s="49" t="s">
        <v>34</v>
      </c>
      <c r="E538" s="68">
        <f>'форма 2   06,2023'!H189</f>
        <v>4</v>
      </c>
      <c r="F538" s="68">
        <v>5</v>
      </c>
      <c r="G538" s="68">
        <v>6</v>
      </c>
      <c r="H538" s="68">
        <v>7</v>
      </c>
      <c r="I538" s="68">
        <v>7</v>
      </c>
      <c r="K538" s="591"/>
      <c r="L538" s="191"/>
    </row>
    <row r="539" spans="1:12" ht="25.5" hidden="1" customHeight="1" x14ac:dyDescent="0.25">
      <c r="A539" s="563"/>
      <c r="B539" s="618"/>
      <c r="C539" s="611"/>
      <c r="D539" s="48" t="s">
        <v>32</v>
      </c>
      <c r="E539" s="68"/>
      <c r="F539" s="68"/>
      <c r="G539" s="68"/>
      <c r="H539" s="68"/>
      <c r="I539" s="68"/>
      <c r="K539" s="591"/>
      <c r="L539" s="191"/>
    </row>
    <row r="540" spans="1:12" ht="17.25" hidden="1" customHeight="1" x14ac:dyDescent="0.25">
      <c r="A540" s="563" t="s">
        <v>342</v>
      </c>
      <c r="B540" s="617" t="s">
        <v>288</v>
      </c>
      <c r="C540" s="575" t="s">
        <v>192</v>
      </c>
      <c r="D540" s="49" t="s">
        <v>0</v>
      </c>
      <c r="E540" s="68">
        <f>SUM(E541:E544)</f>
        <v>8</v>
      </c>
      <c r="F540" s="68">
        <f>SUM(F541:F544)</f>
        <v>10</v>
      </c>
      <c r="G540" s="68">
        <f>SUM(G541:G544)</f>
        <v>13</v>
      </c>
      <c r="H540" s="68">
        <f>SUM(H541:H544)</f>
        <v>16</v>
      </c>
      <c r="I540" s="68">
        <f>SUM(I541:I544)</f>
        <v>16</v>
      </c>
      <c r="K540" s="591"/>
      <c r="L540" s="191"/>
    </row>
    <row r="541" spans="1:12" ht="18" hidden="1" customHeight="1" x14ac:dyDescent="0.25">
      <c r="A541" s="563"/>
      <c r="B541" s="617"/>
      <c r="C541" s="575"/>
      <c r="D541" s="49" t="s">
        <v>30</v>
      </c>
      <c r="E541" s="68"/>
      <c r="F541" s="68"/>
      <c r="G541" s="68"/>
      <c r="H541" s="68"/>
      <c r="I541" s="68"/>
      <c r="K541" s="591"/>
      <c r="L541" s="596"/>
    </row>
    <row r="542" spans="1:12" ht="15.75" hidden="1" customHeight="1" x14ac:dyDescent="0.25">
      <c r="A542" s="563"/>
      <c r="B542" s="617"/>
      <c r="C542" s="575"/>
      <c r="D542" s="49" t="s">
        <v>31</v>
      </c>
      <c r="E542" s="68"/>
      <c r="F542" s="68"/>
      <c r="G542" s="68"/>
      <c r="H542" s="68"/>
      <c r="I542" s="68"/>
      <c r="K542" s="591"/>
      <c r="L542" s="596"/>
    </row>
    <row r="543" spans="1:12" ht="30.75" hidden="1" customHeight="1" x14ac:dyDescent="0.25">
      <c r="A543" s="563"/>
      <c r="B543" s="617"/>
      <c r="C543" s="575"/>
      <c r="D543" s="49" t="s">
        <v>34</v>
      </c>
      <c r="E543" s="68">
        <f>'форма 2   06,2023'!H191</f>
        <v>8</v>
      </c>
      <c r="F543" s="68">
        <v>10</v>
      </c>
      <c r="G543" s="68">
        <v>13</v>
      </c>
      <c r="H543" s="68">
        <v>16</v>
      </c>
      <c r="I543" s="68">
        <v>16</v>
      </c>
      <c r="J543" s="6"/>
      <c r="K543" s="591"/>
      <c r="L543" s="191"/>
    </row>
    <row r="544" spans="1:12" ht="23.25" hidden="1" customHeight="1" x14ac:dyDescent="0.25">
      <c r="A544" s="563"/>
      <c r="B544" s="618"/>
      <c r="C544" s="611"/>
      <c r="D544" s="48" t="s">
        <v>32</v>
      </c>
      <c r="E544" s="68"/>
      <c r="F544" s="68"/>
      <c r="G544" s="68"/>
      <c r="H544" s="68"/>
      <c r="I544" s="68"/>
      <c r="J544" s="6"/>
      <c r="K544" s="591"/>
      <c r="L544" s="584"/>
    </row>
    <row r="545" spans="1:12" ht="18.75" hidden="1" customHeight="1" x14ac:dyDescent="0.25">
      <c r="A545" s="563" t="s">
        <v>343</v>
      </c>
      <c r="B545" s="570" t="s">
        <v>159</v>
      </c>
      <c r="C545" s="575" t="s">
        <v>256</v>
      </c>
      <c r="D545" s="50" t="s">
        <v>0</v>
      </c>
      <c r="E545" s="68">
        <f>SUM(E546:E549)</f>
        <v>10</v>
      </c>
      <c r="F545" s="68">
        <f>SUM(F546:F549)</f>
        <v>15</v>
      </c>
      <c r="G545" s="68">
        <f>SUM(G546:G549)</f>
        <v>18</v>
      </c>
      <c r="H545" s="68">
        <f>SUM(H546:H549)</f>
        <v>21</v>
      </c>
      <c r="I545" s="68">
        <f>SUM(I546:I549)</f>
        <v>21</v>
      </c>
      <c r="J545" s="6"/>
      <c r="K545" s="591"/>
      <c r="L545" s="584"/>
    </row>
    <row r="546" spans="1:12" ht="16.5" hidden="1" customHeight="1" x14ac:dyDescent="0.25">
      <c r="A546" s="563"/>
      <c r="B546" s="570"/>
      <c r="C546" s="575"/>
      <c r="D546" s="50" t="s">
        <v>30</v>
      </c>
      <c r="E546" s="68"/>
      <c r="F546" s="68"/>
      <c r="G546" s="68"/>
      <c r="H546" s="68"/>
      <c r="I546" s="68"/>
      <c r="J546" s="6"/>
      <c r="K546" s="591"/>
      <c r="L546" s="172"/>
    </row>
    <row r="547" spans="1:12" ht="18" hidden="1" customHeight="1" x14ac:dyDescent="0.25">
      <c r="A547" s="563"/>
      <c r="B547" s="570"/>
      <c r="C547" s="575"/>
      <c r="D547" s="50" t="s">
        <v>31</v>
      </c>
      <c r="E547" s="68"/>
      <c r="F547" s="68"/>
      <c r="G547" s="68"/>
      <c r="H547" s="68"/>
      <c r="I547" s="68"/>
      <c r="J547" s="6"/>
      <c r="K547" s="189"/>
      <c r="L547" s="584"/>
    </row>
    <row r="548" spans="1:12" ht="27.75" hidden="1" customHeight="1" x14ac:dyDescent="0.25">
      <c r="A548" s="563"/>
      <c r="B548" s="570"/>
      <c r="C548" s="575"/>
      <c r="D548" s="50" t="s">
        <v>34</v>
      </c>
      <c r="E548" s="68">
        <f>'форма 2   06,2023'!H193</f>
        <v>10</v>
      </c>
      <c r="F548" s="68">
        <v>15</v>
      </c>
      <c r="G548" s="68">
        <v>18</v>
      </c>
      <c r="H548" s="68">
        <v>21</v>
      </c>
      <c r="I548" s="68">
        <v>21</v>
      </c>
      <c r="J548" s="6"/>
      <c r="K548" s="189"/>
      <c r="L548" s="584"/>
    </row>
    <row r="549" spans="1:12" ht="26.25" hidden="1" customHeight="1" x14ac:dyDescent="0.25">
      <c r="A549" s="563"/>
      <c r="B549" s="570"/>
      <c r="C549" s="575"/>
      <c r="D549" s="50" t="s">
        <v>32</v>
      </c>
      <c r="E549" s="68"/>
      <c r="F549" s="68"/>
      <c r="G549" s="68"/>
      <c r="H549" s="68"/>
      <c r="I549" s="68"/>
      <c r="J549" s="6"/>
      <c r="K549" s="189"/>
      <c r="L549" s="584"/>
    </row>
    <row r="550" spans="1:12" ht="23.25" hidden="1" customHeight="1" x14ac:dyDescent="0.25">
      <c r="A550" s="563" t="s">
        <v>344</v>
      </c>
      <c r="B550" s="570" t="s">
        <v>160</v>
      </c>
      <c r="C550" s="575" t="s">
        <v>249</v>
      </c>
      <c r="D550" s="50" t="s">
        <v>0</v>
      </c>
      <c r="E550" s="68">
        <f>SUM(E551:E554)</f>
        <v>0</v>
      </c>
      <c r="F550" s="68">
        <f>SUM(F551:F554)</f>
        <v>0</v>
      </c>
      <c r="G550" s="68">
        <f>SUM(G551:G554)</f>
        <v>0</v>
      </c>
      <c r="H550" s="68">
        <f>SUM(H551:H554)</f>
        <v>0</v>
      </c>
      <c r="I550" s="68">
        <f>SUM(I551:I554)</f>
        <v>0</v>
      </c>
      <c r="J550" s="6"/>
      <c r="K550" s="189"/>
      <c r="L550" s="172"/>
    </row>
    <row r="551" spans="1:12" ht="17.25" hidden="1" customHeight="1" x14ac:dyDescent="0.25">
      <c r="A551" s="563"/>
      <c r="B551" s="570"/>
      <c r="C551" s="575"/>
      <c r="D551" s="50" t="s">
        <v>30</v>
      </c>
      <c r="E551" s="68"/>
      <c r="F551" s="68"/>
      <c r="G551" s="68"/>
      <c r="H551" s="68"/>
      <c r="I551" s="68"/>
      <c r="J551" s="6"/>
      <c r="K551" s="189"/>
      <c r="L551" s="172"/>
    </row>
    <row r="552" spans="1:12" ht="15" hidden="1" customHeight="1" x14ac:dyDescent="0.25">
      <c r="A552" s="563"/>
      <c r="B552" s="570"/>
      <c r="C552" s="575"/>
      <c r="D552" s="50" t="s">
        <v>31</v>
      </c>
      <c r="E552" s="68"/>
      <c r="F552" s="68"/>
      <c r="G552" s="68"/>
      <c r="H552" s="68"/>
      <c r="I552" s="68"/>
      <c r="J552" s="6"/>
      <c r="K552" s="177"/>
      <c r="L552" s="177"/>
    </row>
    <row r="553" spans="1:12" ht="30" hidden="1" customHeight="1" x14ac:dyDescent="0.25">
      <c r="A553" s="563"/>
      <c r="B553" s="570"/>
      <c r="C553" s="575"/>
      <c r="D553" s="50" t="s">
        <v>34</v>
      </c>
      <c r="E553" s="68">
        <f>'форма 2   06,2023'!H194</f>
        <v>0</v>
      </c>
      <c r="F553" s="68">
        <f>'форма 2   06,2023'!I194</f>
        <v>0</v>
      </c>
      <c r="G553" s="68">
        <f>'форма 2   06,2023'!J194</f>
        <v>0</v>
      </c>
      <c r="H553" s="68">
        <f>'форма 2   06,2023'!K194</f>
        <v>0</v>
      </c>
      <c r="I553" s="68">
        <f>'форма 2   06,2023'!L194</f>
        <v>0</v>
      </c>
      <c r="J553" s="6"/>
      <c r="K553" s="108"/>
      <c r="L553" s="108"/>
    </row>
    <row r="554" spans="1:12" ht="27.75" hidden="1" customHeight="1" x14ac:dyDescent="0.25">
      <c r="A554" s="563"/>
      <c r="B554" s="570"/>
      <c r="C554" s="575"/>
      <c r="D554" s="50" t="s">
        <v>32</v>
      </c>
      <c r="E554" s="68"/>
      <c r="F554" s="68"/>
      <c r="G554" s="68"/>
      <c r="H554" s="68"/>
      <c r="I554" s="68"/>
      <c r="J554" s="6"/>
      <c r="K554" s="177"/>
      <c r="L554" s="176"/>
    </row>
    <row r="555" spans="1:12" ht="45" hidden="1" customHeight="1" x14ac:dyDescent="0.25">
      <c r="A555" s="563" t="s">
        <v>345</v>
      </c>
      <c r="B555" s="608" t="s">
        <v>161</v>
      </c>
      <c r="C555" s="611" t="s">
        <v>192</v>
      </c>
      <c r="D555" s="50" t="s">
        <v>0</v>
      </c>
      <c r="E555" s="68">
        <f>SUM(E556:E559)</f>
        <v>8</v>
      </c>
      <c r="F555" s="68">
        <f>SUM(F556:F559)</f>
        <v>10</v>
      </c>
      <c r="G555" s="68">
        <f>SUM(G556:G559)</f>
        <v>13</v>
      </c>
      <c r="H555" s="68">
        <f>SUM(H556:H559)</f>
        <v>16</v>
      </c>
      <c r="I555" s="68">
        <f>SUM(I556:I559)</f>
        <v>16</v>
      </c>
      <c r="J555" s="6"/>
      <c r="K555" s="177"/>
      <c r="L555" s="176"/>
    </row>
    <row r="556" spans="1:12" ht="20.25" hidden="1" customHeight="1" x14ac:dyDescent="0.25">
      <c r="A556" s="563"/>
      <c r="B556" s="609"/>
      <c r="C556" s="612"/>
      <c r="D556" s="50" t="s">
        <v>30</v>
      </c>
      <c r="E556" s="68"/>
      <c r="F556" s="68"/>
      <c r="G556" s="68"/>
      <c r="H556" s="68"/>
      <c r="I556" s="68"/>
      <c r="J556" s="6"/>
      <c r="K556" s="177"/>
      <c r="L556" s="176"/>
    </row>
    <row r="557" spans="1:12" ht="16.5" hidden="1" customHeight="1" x14ac:dyDescent="0.25">
      <c r="A557" s="563"/>
      <c r="B557" s="609"/>
      <c r="C557" s="612"/>
      <c r="D557" s="50" t="s">
        <v>31</v>
      </c>
      <c r="E557" s="68"/>
      <c r="F557" s="68"/>
      <c r="G557" s="68"/>
      <c r="H557" s="68"/>
      <c r="I557" s="68"/>
      <c r="J557" s="6"/>
      <c r="K557" s="177"/>
      <c r="L557" s="176"/>
    </row>
    <row r="558" spans="1:12" ht="27.75" hidden="1" customHeight="1" x14ac:dyDescent="0.25">
      <c r="A558" s="563"/>
      <c r="B558" s="609"/>
      <c r="C558" s="612"/>
      <c r="D558" s="50" t="s">
        <v>34</v>
      </c>
      <c r="E558" s="68">
        <f>'форма 2   06,2023'!H195</f>
        <v>8</v>
      </c>
      <c r="F558" s="68">
        <v>10</v>
      </c>
      <c r="G558" s="68">
        <v>13</v>
      </c>
      <c r="H558" s="68">
        <v>16</v>
      </c>
      <c r="I558" s="68">
        <v>16</v>
      </c>
      <c r="J558" s="6"/>
      <c r="K558" s="177"/>
      <c r="L558" s="176"/>
    </row>
    <row r="559" spans="1:12" ht="27.75" hidden="1" customHeight="1" x14ac:dyDescent="0.25">
      <c r="A559" s="563"/>
      <c r="B559" s="610"/>
      <c r="C559" s="613"/>
      <c r="D559" s="50" t="s">
        <v>32</v>
      </c>
      <c r="E559" s="68"/>
      <c r="F559" s="68"/>
      <c r="G559" s="68"/>
      <c r="H559" s="68"/>
      <c r="I559" s="68"/>
      <c r="J559" s="6"/>
      <c r="K559" s="177"/>
      <c r="L559" s="176"/>
    </row>
    <row r="560" spans="1:12" ht="19.5" hidden="1" customHeight="1" x14ac:dyDescent="0.25">
      <c r="A560" s="563" t="s">
        <v>346</v>
      </c>
      <c r="B560" s="608" t="s">
        <v>162</v>
      </c>
      <c r="C560" s="614" t="s">
        <v>192</v>
      </c>
      <c r="D560" s="50" t="s">
        <v>0</v>
      </c>
      <c r="E560" s="68">
        <f>SUM(E561:E564)</f>
        <v>0</v>
      </c>
      <c r="F560" s="68">
        <f>SUM(F561:F564)</f>
        <v>0</v>
      </c>
      <c r="G560" s="68">
        <f>SUM(G561:G564)</f>
        <v>0</v>
      </c>
      <c r="H560" s="68">
        <f>SUM(H561:H564)</f>
        <v>0</v>
      </c>
      <c r="I560" s="68">
        <f>SUM(I561:I564)</f>
        <v>0</v>
      </c>
      <c r="J560" s="6"/>
      <c r="K560" s="177"/>
      <c r="L560" s="176"/>
    </row>
    <row r="561" spans="1:12" ht="16.5" hidden="1" customHeight="1" x14ac:dyDescent="0.25">
      <c r="A561" s="563"/>
      <c r="B561" s="609"/>
      <c r="C561" s="615"/>
      <c r="D561" s="50" t="s">
        <v>30</v>
      </c>
      <c r="E561" s="68"/>
      <c r="F561" s="68"/>
      <c r="G561" s="68"/>
      <c r="H561" s="68"/>
      <c r="I561" s="68"/>
      <c r="J561" s="6"/>
      <c r="K561" s="177"/>
      <c r="L561" s="176"/>
    </row>
    <row r="562" spans="1:12" ht="16.5" hidden="1" customHeight="1" x14ac:dyDescent="0.25">
      <c r="A562" s="563"/>
      <c r="B562" s="609"/>
      <c r="C562" s="615"/>
      <c r="D562" s="50" t="s">
        <v>31</v>
      </c>
      <c r="E562" s="68"/>
      <c r="F562" s="68"/>
      <c r="G562" s="68"/>
      <c r="H562" s="68"/>
      <c r="I562" s="68"/>
      <c r="J562" s="6"/>
      <c r="K562" s="177"/>
      <c r="L562" s="176"/>
    </row>
    <row r="563" spans="1:12" ht="27.75" hidden="1" customHeight="1" x14ac:dyDescent="0.25">
      <c r="A563" s="563"/>
      <c r="B563" s="609"/>
      <c r="C563" s="615"/>
      <c r="D563" s="50" t="s">
        <v>34</v>
      </c>
      <c r="E563" s="68">
        <f>'форма 2   06,2023'!H196</f>
        <v>0</v>
      </c>
      <c r="F563" s="68">
        <f>'форма 2   06,2023'!I196</f>
        <v>0</v>
      </c>
      <c r="G563" s="68">
        <f>'форма 2   06,2023'!J196</f>
        <v>0</v>
      </c>
      <c r="H563" s="68">
        <f>'форма 2   06,2023'!K196</f>
        <v>0</v>
      </c>
      <c r="I563" s="68">
        <f>'форма 2   06,2023'!L196</f>
        <v>0</v>
      </c>
      <c r="J563" s="6"/>
      <c r="K563" s="177"/>
      <c r="L563" s="176"/>
    </row>
    <row r="564" spans="1:12" ht="27.75" hidden="1" customHeight="1" x14ac:dyDescent="0.25">
      <c r="A564" s="563"/>
      <c r="B564" s="610"/>
      <c r="C564" s="616"/>
      <c r="D564" s="50" t="s">
        <v>32</v>
      </c>
      <c r="E564" s="68"/>
      <c r="F564" s="68"/>
      <c r="G564" s="68"/>
      <c r="H564" s="68"/>
      <c r="I564" s="68"/>
      <c r="J564" s="6"/>
      <c r="K564" s="177"/>
      <c r="L564" s="176"/>
    </row>
    <row r="565" spans="1:12" ht="21" hidden="1" customHeight="1" x14ac:dyDescent="0.25">
      <c r="A565" s="563" t="s">
        <v>347</v>
      </c>
      <c r="B565" s="608" t="s">
        <v>163</v>
      </c>
      <c r="C565" s="46" t="s">
        <v>192</v>
      </c>
      <c r="D565" s="50" t="s">
        <v>0</v>
      </c>
      <c r="E565" s="68">
        <f>SUM(E566:E569)</f>
        <v>1</v>
      </c>
      <c r="F565" s="68">
        <f>SUM(F566:F569)</f>
        <v>2</v>
      </c>
      <c r="G565" s="68">
        <f>SUM(G566:G569)</f>
        <v>3</v>
      </c>
      <c r="H565" s="68">
        <f>SUM(H566:H569)</f>
        <v>4</v>
      </c>
      <c r="I565" s="68">
        <f>SUM(I566:I569)</f>
        <v>4</v>
      </c>
      <c r="J565" s="6"/>
      <c r="K565" s="177"/>
      <c r="L565" s="176"/>
    </row>
    <row r="566" spans="1:12" ht="19.5" hidden="1" customHeight="1" x14ac:dyDescent="0.25">
      <c r="A566" s="563"/>
      <c r="B566" s="609"/>
      <c r="C566" s="46"/>
      <c r="D566" s="50" t="s">
        <v>30</v>
      </c>
      <c r="E566" s="68"/>
      <c r="F566" s="68"/>
      <c r="G566" s="68"/>
      <c r="H566" s="68"/>
      <c r="I566" s="68"/>
      <c r="J566" s="6"/>
      <c r="K566" s="177"/>
      <c r="L566" s="176"/>
    </row>
    <row r="567" spans="1:12" ht="18" hidden="1" customHeight="1" x14ac:dyDescent="0.25">
      <c r="A567" s="563"/>
      <c r="B567" s="609"/>
      <c r="C567" s="46"/>
      <c r="D567" s="50" t="s">
        <v>31</v>
      </c>
      <c r="E567" s="68"/>
      <c r="F567" s="68"/>
      <c r="G567" s="68"/>
      <c r="H567" s="68"/>
      <c r="I567" s="68"/>
      <c r="J567" s="6"/>
      <c r="K567" s="177"/>
      <c r="L567" s="176"/>
    </row>
    <row r="568" spans="1:12" ht="27.75" hidden="1" customHeight="1" x14ac:dyDescent="0.25">
      <c r="A568" s="563"/>
      <c r="B568" s="609"/>
      <c r="C568" s="46"/>
      <c r="D568" s="50" t="s">
        <v>34</v>
      </c>
      <c r="E568" s="68">
        <f>'форма 2   06,2023'!H197</f>
        <v>1</v>
      </c>
      <c r="F568" s="68">
        <v>2</v>
      </c>
      <c r="G568" s="68">
        <v>3</v>
      </c>
      <c r="H568" s="68">
        <v>4</v>
      </c>
      <c r="I568" s="68">
        <v>4</v>
      </c>
      <c r="J568" s="6"/>
      <c r="K568" s="177"/>
      <c r="L568" s="176"/>
    </row>
    <row r="569" spans="1:12" ht="27.75" hidden="1" customHeight="1" x14ac:dyDescent="0.25">
      <c r="A569" s="563"/>
      <c r="B569" s="610"/>
      <c r="C569" s="46"/>
      <c r="D569" s="50" t="s">
        <v>32</v>
      </c>
      <c r="E569" s="68"/>
      <c r="F569" s="68"/>
      <c r="G569" s="68"/>
      <c r="H569" s="68"/>
      <c r="I569" s="68"/>
      <c r="J569" s="6"/>
      <c r="K569" s="177"/>
      <c r="L569" s="176"/>
    </row>
    <row r="570" spans="1:12" ht="18" hidden="1" customHeight="1" x14ac:dyDescent="0.25">
      <c r="A570" s="563" t="s">
        <v>348</v>
      </c>
      <c r="B570" s="608" t="s">
        <v>164</v>
      </c>
      <c r="C570" s="611" t="s">
        <v>253</v>
      </c>
      <c r="D570" s="50" t="s">
        <v>0</v>
      </c>
      <c r="E570" s="68">
        <f>SUM(E571:E574)</f>
        <v>3</v>
      </c>
      <c r="F570" s="68">
        <f>SUM(F571:F574)</f>
        <v>4</v>
      </c>
      <c r="G570" s="68">
        <f>SUM(G571:G574)</f>
        <v>5</v>
      </c>
      <c r="H570" s="68">
        <f>SUM(H571:H574)</f>
        <v>6</v>
      </c>
      <c r="I570" s="68">
        <f>SUM(I571:I574)</f>
        <v>6</v>
      </c>
      <c r="J570" s="6"/>
      <c r="K570" s="177"/>
      <c r="L570" s="176"/>
    </row>
    <row r="571" spans="1:12" ht="15.75" hidden="1" customHeight="1" x14ac:dyDescent="0.25">
      <c r="A571" s="563"/>
      <c r="B571" s="609"/>
      <c r="C571" s="612"/>
      <c r="D571" s="50" t="s">
        <v>30</v>
      </c>
      <c r="E571" s="68"/>
      <c r="F571" s="68"/>
      <c r="G571" s="68"/>
      <c r="H571" s="68"/>
      <c r="I571" s="68"/>
      <c r="J571" s="6"/>
      <c r="K571" s="177"/>
      <c r="L571" s="176"/>
    </row>
    <row r="572" spans="1:12" ht="18" hidden="1" customHeight="1" x14ac:dyDescent="0.25">
      <c r="A572" s="563"/>
      <c r="B572" s="609"/>
      <c r="C572" s="612"/>
      <c r="D572" s="50" t="s">
        <v>31</v>
      </c>
      <c r="E572" s="68"/>
      <c r="F572" s="68"/>
      <c r="G572" s="68"/>
      <c r="H572" s="68"/>
      <c r="I572" s="68"/>
      <c r="J572" s="6"/>
      <c r="K572" s="177"/>
      <c r="L572" s="176"/>
    </row>
    <row r="573" spans="1:12" ht="22.5" hidden="1" customHeight="1" x14ac:dyDescent="0.25">
      <c r="A573" s="563"/>
      <c r="B573" s="609"/>
      <c r="C573" s="612"/>
      <c r="D573" s="50" t="s">
        <v>34</v>
      </c>
      <c r="E573" s="68">
        <f>'форма 2   06,2023'!H198</f>
        <v>3</v>
      </c>
      <c r="F573" s="68">
        <v>4</v>
      </c>
      <c r="G573" s="68">
        <v>5</v>
      </c>
      <c r="H573" s="68">
        <v>6</v>
      </c>
      <c r="I573" s="68">
        <v>6</v>
      </c>
      <c r="J573" s="6"/>
      <c r="K573" s="177"/>
      <c r="L573" s="176"/>
    </row>
    <row r="574" spans="1:12" ht="27.75" hidden="1" customHeight="1" x14ac:dyDescent="0.25">
      <c r="A574" s="563"/>
      <c r="B574" s="610"/>
      <c r="C574" s="613"/>
      <c r="D574" s="50" t="s">
        <v>32</v>
      </c>
      <c r="E574" s="68"/>
      <c r="F574" s="68"/>
      <c r="G574" s="68"/>
      <c r="H574" s="68"/>
      <c r="I574" s="68"/>
      <c r="J574" s="6"/>
      <c r="K574" s="177"/>
      <c r="L574" s="176"/>
    </row>
    <row r="575" spans="1:12" ht="15.75" hidden="1" customHeight="1" x14ac:dyDescent="0.25">
      <c r="A575" s="563" t="s">
        <v>349</v>
      </c>
      <c r="B575" s="608" t="s">
        <v>165</v>
      </c>
      <c r="C575" s="46" t="s">
        <v>272</v>
      </c>
      <c r="D575" s="50" t="s">
        <v>0</v>
      </c>
      <c r="E575" s="68">
        <f>SUM(E576:E579)</f>
        <v>5</v>
      </c>
      <c r="F575" s="68">
        <f>SUM(F576:F579)</f>
        <v>6</v>
      </c>
      <c r="G575" s="68">
        <f>SUM(G576:G579)</f>
        <v>7</v>
      </c>
      <c r="H575" s="68">
        <f>SUM(H576:H579)</f>
        <v>8</v>
      </c>
      <c r="I575" s="68">
        <f>SUM(I576:I579)</f>
        <v>8</v>
      </c>
      <c r="J575" s="6"/>
      <c r="K575" s="177"/>
      <c r="L575" s="176"/>
    </row>
    <row r="576" spans="1:12" ht="15.75" hidden="1" customHeight="1" x14ac:dyDescent="0.25">
      <c r="A576" s="563"/>
      <c r="B576" s="609"/>
      <c r="C576" s="46"/>
      <c r="D576" s="50" t="s">
        <v>30</v>
      </c>
      <c r="E576" s="68"/>
      <c r="F576" s="68"/>
      <c r="G576" s="68"/>
      <c r="H576" s="68"/>
      <c r="I576" s="68"/>
      <c r="J576" s="6"/>
      <c r="K576" s="177"/>
      <c r="L576" s="176"/>
    </row>
    <row r="577" spans="1:12" ht="18" hidden="1" customHeight="1" x14ac:dyDescent="0.25">
      <c r="A577" s="563"/>
      <c r="B577" s="609"/>
      <c r="C577" s="46"/>
      <c r="D577" s="50" t="s">
        <v>31</v>
      </c>
      <c r="E577" s="68"/>
      <c r="F577" s="68"/>
      <c r="G577" s="68"/>
      <c r="H577" s="68"/>
      <c r="I577" s="68"/>
      <c r="J577" s="6"/>
      <c r="K577" s="177"/>
      <c r="L577" s="176"/>
    </row>
    <row r="578" spans="1:12" ht="27.75" hidden="1" customHeight="1" x14ac:dyDescent="0.25">
      <c r="A578" s="563"/>
      <c r="B578" s="609"/>
      <c r="C578" s="46"/>
      <c r="D578" s="50" t="s">
        <v>34</v>
      </c>
      <c r="E578" s="68">
        <f>'форма 2   06,2023'!H199</f>
        <v>5</v>
      </c>
      <c r="F578" s="68">
        <v>6</v>
      </c>
      <c r="G578" s="68">
        <v>7</v>
      </c>
      <c r="H578" s="68">
        <v>8</v>
      </c>
      <c r="I578" s="68">
        <v>8</v>
      </c>
      <c r="J578" s="6"/>
      <c r="K578" s="177"/>
      <c r="L578" s="176"/>
    </row>
    <row r="579" spans="1:12" ht="27.75" hidden="1" customHeight="1" x14ac:dyDescent="0.25">
      <c r="A579" s="563"/>
      <c r="B579" s="610"/>
      <c r="C579" s="46"/>
      <c r="D579" s="50" t="s">
        <v>32</v>
      </c>
      <c r="E579" s="68"/>
      <c r="F579" s="68"/>
      <c r="G579" s="68"/>
      <c r="H579" s="68"/>
      <c r="I579" s="68"/>
      <c r="J579" s="6"/>
      <c r="K579" s="177"/>
      <c r="L579" s="176"/>
    </row>
    <row r="580" spans="1:12" ht="18" hidden="1" customHeight="1" x14ac:dyDescent="0.25">
      <c r="A580" s="563" t="s">
        <v>350</v>
      </c>
      <c r="B580" s="608" t="s">
        <v>166</v>
      </c>
      <c r="C580" s="611" t="s">
        <v>281</v>
      </c>
      <c r="D580" s="50" t="s">
        <v>0</v>
      </c>
      <c r="E580" s="68">
        <f>SUM(E581:E584)</f>
        <v>10</v>
      </c>
      <c r="F580" s="68">
        <f>SUM(F581:F584)</f>
        <v>14</v>
      </c>
      <c r="G580" s="68">
        <f>SUM(G581:G584)</f>
        <v>18</v>
      </c>
      <c r="H580" s="68">
        <f>SUM(H581:H584)</f>
        <v>22</v>
      </c>
      <c r="I580" s="68">
        <f>SUM(I581:I584)</f>
        <v>22</v>
      </c>
      <c r="J580" s="6"/>
      <c r="K580" s="177"/>
      <c r="L580" s="176"/>
    </row>
    <row r="581" spans="1:12" ht="20.25" hidden="1" customHeight="1" x14ac:dyDescent="0.25">
      <c r="A581" s="563"/>
      <c r="B581" s="609"/>
      <c r="C581" s="613"/>
      <c r="D581" s="50" t="s">
        <v>30</v>
      </c>
      <c r="E581" s="68"/>
      <c r="F581" s="68"/>
      <c r="G581" s="68"/>
      <c r="H581" s="68"/>
      <c r="I581" s="68"/>
      <c r="J581" s="6"/>
      <c r="K581" s="177"/>
      <c r="L581" s="176"/>
    </row>
    <row r="582" spans="1:12" ht="12.75" hidden="1" customHeight="1" x14ac:dyDescent="0.25">
      <c r="A582" s="563"/>
      <c r="B582" s="609"/>
      <c r="C582" s="46"/>
      <c r="D582" s="50" t="s">
        <v>31</v>
      </c>
      <c r="E582" s="68"/>
      <c r="F582" s="68"/>
      <c r="G582" s="68"/>
      <c r="H582" s="68"/>
      <c r="I582" s="68"/>
      <c r="J582" s="6"/>
      <c r="K582" s="177"/>
      <c r="L582" s="176"/>
    </row>
    <row r="583" spans="1:12" ht="27.75" hidden="1" customHeight="1" x14ac:dyDescent="0.25">
      <c r="A583" s="563"/>
      <c r="B583" s="609"/>
      <c r="C583" s="46"/>
      <c r="D583" s="50" t="s">
        <v>34</v>
      </c>
      <c r="E583" s="68">
        <f>'форма 2   06,2023'!H201</f>
        <v>10</v>
      </c>
      <c r="F583" s="68">
        <v>14</v>
      </c>
      <c r="G583" s="68">
        <v>18</v>
      </c>
      <c r="H583" s="68">
        <v>22</v>
      </c>
      <c r="I583" s="68">
        <v>22</v>
      </c>
      <c r="J583" s="6"/>
      <c r="K583" s="177"/>
      <c r="L583" s="176"/>
    </row>
    <row r="584" spans="1:12" ht="27.75" hidden="1" customHeight="1" x14ac:dyDescent="0.25">
      <c r="A584" s="563"/>
      <c r="B584" s="610"/>
      <c r="C584" s="46"/>
      <c r="D584" s="50" t="s">
        <v>32</v>
      </c>
      <c r="E584" s="68"/>
      <c r="F584" s="68"/>
      <c r="G584" s="68"/>
      <c r="H584" s="68"/>
      <c r="I584" s="68"/>
      <c r="J584" s="6"/>
      <c r="K584" s="177"/>
      <c r="L584" s="176"/>
    </row>
    <row r="585" spans="1:12" ht="15.75" hidden="1" customHeight="1" x14ac:dyDescent="0.25">
      <c r="A585" s="563" t="s">
        <v>351</v>
      </c>
      <c r="B585" s="608" t="s">
        <v>167</v>
      </c>
      <c r="C585" s="46" t="s">
        <v>192</v>
      </c>
      <c r="D585" s="50" t="s">
        <v>0</v>
      </c>
      <c r="E585" s="68">
        <f>SUM(E586:E589)</f>
        <v>6</v>
      </c>
      <c r="F585" s="68">
        <f>SUM(F586:F589)</f>
        <v>8</v>
      </c>
      <c r="G585" s="68">
        <f>SUM(G586:G589)</f>
        <v>10</v>
      </c>
      <c r="H585" s="68">
        <f>SUM(H586:H589)</f>
        <v>12</v>
      </c>
      <c r="I585" s="68">
        <f>SUM(I586:I589)</f>
        <v>12</v>
      </c>
      <c r="J585" s="6"/>
      <c r="K585" s="177"/>
      <c r="L585" s="176"/>
    </row>
    <row r="586" spans="1:12" ht="17.25" hidden="1" customHeight="1" x14ac:dyDescent="0.25">
      <c r="A586" s="563"/>
      <c r="B586" s="609"/>
      <c r="C586" s="46"/>
      <c r="D586" s="50" t="s">
        <v>30</v>
      </c>
      <c r="E586" s="68"/>
      <c r="F586" s="68"/>
      <c r="G586" s="68"/>
      <c r="H586" s="68"/>
      <c r="I586" s="68"/>
      <c r="J586" s="6"/>
      <c r="K586" s="177"/>
      <c r="L586" s="176"/>
    </row>
    <row r="587" spans="1:12" ht="16.5" hidden="1" customHeight="1" x14ac:dyDescent="0.25">
      <c r="A587" s="563"/>
      <c r="B587" s="609"/>
      <c r="C587" s="46"/>
      <c r="D587" s="50" t="s">
        <v>31</v>
      </c>
      <c r="E587" s="68"/>
      <c r="F587" s="68"/>
      <c r="G587" s="68"/>
      <c r="H587" s="68"/>
      <c r="I587" s="68"/>
      <c r="J587" s="6"/>
      <c r="K587" s="177"/>
      <c r="L587" s="176"/>
    </row>
    <row r="588" spans="1:12" ht="27.75" hidden="1" customHeight="1" x14ac:dyDescent="0.25">
      <c r="A588" s="563"/>
      <c r="B588" s="609"/>
      <c r="C588" s="46"/>
      <c r="D588" s="50" t="s">
        <v>34</v>
      </c>
      <c r="E588" s="68">
        <f>'форма 2   06,2023'!H202</f>
        <v>6</v>
      </c>
      <c r="F588" s="68">
        <v>8</v>
      </c>
      <c r="G588" s="68">
        <v>10</v>
      </c>
      <c r="H588" s="68">
        <v>12</v>
      </c>
      <c r="I588" s="68">
        <v>12</v>
      </c>
      <c r="J588" s="6"/>
      <c r="K588" s="177"/>
      <c r="L588" s="176"/>
    </row>
    <row r="589" spans="1:12" ht="27.75" hidden="1" customHeight="1" x14ac:dyDescent="0.25">
      <c r="A589" s="563"/>
      <c r="B589" s="610"/>
      <c r="C589" s="46"/>
      <c r="D589" s="50" t="s">
        <v>32</v>
      </c>
      <c r="E589" s="68"/>
      <c r="F589" s="68"/>
      <c r="G589" s="68"/>
      <c r="H589" s="68"/>
      <c r="I589" s="68"/>
      <c r="J589" s="6"/>
      <c r="K589" s="177"/>
      <c r="L589" s="176"/>
    </row>
    <row r="590" spans="1:12" ht="27.75" hidden="1" customHeight="1" x14ac:dyDescent="0.25">
      <c r="A590" s="563" t="s">
        <v>413</v>
      </c>
      <c r="B590" s="608" t="s">
        <v>416</v>
      </c>
      <c r="C590" s="46"/>
      <c r="D590" s="50" t="s">
        <v>0</v>
      </c>
      <c r="E590" s="68">
        <f>SUM(E591:E594)</f>
        <v>5</v>
      </c>
      <c r="F590" s="68">
        <v>6</v>
      </c>
      <c r="G590" s="68">
        <v>7</v>
      </c>
      <c r="H590" s="68">
        <v>8</v>
      </c>
      <c r="I590" s="68">
        <v>8</v>
      </c>
      <c r="J590" s="6"/>
      <c r="K590" s="177"/>
      <c r="L590" s="176"/>
    </row>
    <row r="591" spans="1:12" ht="27.75" hidden="1" customHeight="1" x14ac:dyDescent="0.25">
      <c r="A591" s="563"/>
      <c r="B591" s="609"/>
      <c r="C591" s="46"/>
      <c r="D591" s="50" t="s">
        <v>30</v>
      </c>
      <c r="E591" s="68"/>
      <c r="F591" s="68"/>
      <c r="G591" s="68"/>
      <c r="H591" s="68"/>
      <c r="I591" s="68"/>
      <c r="J591" s="6"/>
      <c r="K591" s="177"/>
      <c r="L591" s="176"/>
    </row>
    <row r="592" spans="1:12" ht="27.75" hidden="1" customHeight="1" x14ac:dyDescent="0.25">
      <c r="A592" s="563"/>
      <c r="B592" s="609"/>
      <c r="C592" s="46"/>
      <c r="D592" s="50" t="s">
        <v>31</v>
      </c>
      <c r="E592" s="68"/>
      <c r="F592" s="68"/>
      <c r="G592" s="68"/>
      <c r="H592" s="68"/>
      <c r="I592" s="68"/>
      <c r="J592" s="6"/>
      <c r="K592" s="177"/>
      <c r="L592" s="176"/>
    </row>
    <row r="593" spans="1:12" ht="27.75" hidden="1" customHeight="1" x14ac:dyDescent="0.25">
      <c r="A593" s="563"/>
      <c r="B593" s="609"/>
      <c r="C593" s="46"/>
      <c r="D593" s="50" t="s">
        <v>34</v>
      </c>
      <c r="E593" s="68">
        <f>'форма 2   06,2023'!H203</f>
        <v>5</v>
      </c>
      <c r="F593" s="68">
        <v>6</v>
      </c>
      <c r="G593" s="68">
        <v>7</v>
      </c>
      <c r="H593" s="68">
        <v>8</v>
      </c>
      <c r="I593" s="68">
        <v>8</v>
      </c>
      <c r="J593" s="6"/>
      <c r="K593" s="177"/>
      <c r="L593" s="176"/>
    </row>
    <row r="594" spans="1:12" ht="27.75" hidden="1" customHeight="1" x14ac:dyDescent="0.25">
      <c r="A594" s="563"/>
      <c r="B594" s="610"/>
      <c r="C594" s="46"/>
      <c r="D594" s="50" t="s">
        <v>32</v>
      </c>
      <c r="E594" s="68"/>
      <c r="F594" s="68"/>
      <c r="G594" s="68"/>
      <c r="H594" s="68"/>
      <c r="I594" s="68"/>
      <c r="J594" s="6"/>
      <c r="K594" s="177"/>
      <c r="L594" s="176"/>
    </row>
    <row r="595" spans="1:12" ht="27.75" hidden="1" customHeight="1" x14ac:dyDescent="0.25">
      <c r="A595" s="563" t="s">
        <v>414</v>
      </c>
      <c r="B595" s="608" t="s">
        <v>415</v>
      </c>
      <c r="C595" s="46"/>
      <c r="D595" s="50" t="s">
        <v>0</v>
      </c>
      <c r="E595" s="68">
        <f>SUM(E596:E599)</f>
        <v>0</v>
      </c>
      <c r="F595" s="68">
        <f t="shared" ref="F595:I595" si="59">SUM(F596:F599)</f>
        <v>0</v>
      </c>
      <c r="G595" s="68">
        <f t="shared" si="59"/>
        <v>0</v>
      </c>
      <c r="H595" s="68">
        <f t="shared" si="59"/>
        <v>0</v>
      </c>
      <c r="I595" s="68">
        <f t="shared" si="59"/>
        <v>0</v>
      </c>
      <c r="J595" s="6"/>
      <c r="K595" s="177"/>
      <c r="L595" s="176"/>
    </row>
    <row r="596" spans="1:12" ht="27.75" hidden="1" customHeight="1" x14ac:dyDescent="0.25">
      <c r="A596" s="563"/>
      <c r="B596" s="609"/>
      <c r="C596" s="46"/>
      <c r="D596" s="50" t="s">
        <v>30</v>
      </c>
      <c r="E596" s="68"/>
      <c r="F596" s="68"/>
      <c r="G596" s="68"/>
      <c r="H596" s="68"/>
      <c r="I596" s="68"/>
      <c r="J596" s="6"/>
      <c r="K596" s="177"/>
      <c r="L596" s="176"/>
    </row>
    <row r="597" spans="1:12" ht="27.75" hidden="1" customHeight="1" x14ac:dyDescent="0.25">
      <c r="A597" s="563"/>
      <c r="B597" s="609"/>
      <c r="C597" s="46"/>
      <c r="D597" s="50" t="s">
        <v>31</v>
      </c>
      <c r="E597" s="68"/>
      <c r="F597" s="68"/>
      <c r="G597" s="68"/>
      <c r="H597" s="68"/>
      <c r="I597" s="68"/>
      <c r="J597" s="6"/>
      <c r="K597" s="177"/>
      <c r="L597" s="176"/>
    </row>
    <row r="598" spans="1:12" ht="27.75" hidden="1" customHeight="1" x14ac:dyDescent="0.25">
      <c r="A598" s="563"/>
      <c r="B598" s="609"/>
      <c r="C598" s="46"/>
      <c r="D598" s="50" t="s">
        <v>34</v>
      </c>
      <c r="E598" s="68">
        <f>'форма 2   06,2023'!H204</f>
        <v>0</v>
      </c>
      <c r="F598" s="68">
        <f>'форма 2   06,2023'!I204</f>
        <v>0</v>
      </c>
      <c r="G598" s="68">
        <f>'форма 2   06,2023'!J204</f>
        <v>0</v>
      </c>
      <c r="H598" s="68">
        <f>'форма 2   06,2023'!K204</f>
        <v>0</v>
      </c>
      <c r="I598" s="68">
        <f>'форма 2   06,2023'!L204</f>
        <v>0</v>
      </c>
      <c r="J598" s="6"/>
      <c r="K598" s="177"/>
      <c r="L598" s="176"/>
    </row>
    <row r="599" spans="1:12" ht="27.75" hidden="1" customHeight="1" x14ac:dyDescent="0.25">
      <c r="A599" s="563"/>
      <c r="B599" s="610"/>
      <c r="C599" s="46"/>
      <c r="D599" s="50" t="s">
        <v>32</v>
      </c>
      <c r="E599" s="68"/>
      <c r="F599" s="68"/>
      <c r="G599" s="68"/>
      <c r="H599" s="68"/>
      <c r="I599" s="68"/>
      <c r="J599" s="6"/>
      <c r="K599" s="177"/>
      <c r="L599" s="176"/>
    </row>
    <row r="600" spans="1:12" ht="21" hidden="1" customHeight="1" x14ac:dyDescent="0.25">
      <c r="A600" s="563" t="s">
        <v>322</v>
      </c>
      <c r="B600" s="606" t="s">
        <v>324</v>
      </c>
      <c r="C600" s="575"/>
      <c r="D600" s="50" t="s">
        <v>0</v>
      </c>
      <c r="E600" s="83">
        <f>E603</f>
        <v>5</v>
      </c>
      <c r="F600" s="83">
        <f>F603</f>
        <v>6</v>
      </c>
      <c r="G600" s="83">
        <f>G603</f>
        <v>7</v>
      </c>
      <c r="H600" s="83">
        <f>H603</f>
        <v>9</v>
      </c>
      <c r="I600" s="83">
        <f>I603</f>
        <v>9</v>
      </c>
      <c r="J600" s="6"/>
      <c r="K600" s="105"/>
      <c r="L600" s="172"/>
    </row>
    <row r="601" spans="1:12" ht="18.75" hidden="1" customHeight="1" x14ac:dyDescent="0.25">
      <c r="A601" s="563"/>
      <c r="B601" s="606"/>
      <c r="C601" s="575"/>
      <c r="D601" s="50" t="s">
        <v>30</v>
      </c>
      <c r="E601" s="5"/>
      <c r="F601" s="5"/>
      <c r="G601" s="47"/>
      <c r="H601" s="5"/>
      <c r="I601" s="5"/>
      <c r="J601" s="6"/>
      <c r="K601" s="189"/>
      <c r="L601" s="173"/>
    </row>
    <row r="602" spans="1:12" ht="18" hidden="1" customHeight="1" x14ac:dyDescent="0.25">
      <c r="A602" s="563"/>
      <c r="B602" s="606"/>
      <c r="C602" s="575"/>
      <c r="D602" s="50" t="s">
        <v>31</v>
      </c>
      <c r="E602" s="5"/>
      <c r="F602" s="5"/>
      <c r="G602" s="174"/>
      <c r="H602" s="5"/>
      <c r="I602" s="5"/>
      <c r="J602" s="6"/>
      <c r="K602" s="189"/>
      <c r="L602" s="172"/>
    </row>
    <row r="603" spans="1:12" ht="28.5" hidden="1" customHeight="1" x14ac:dyDescent="0.25">
      <c r="A603" s="563"/>
      <c r="B603" s="606"/>
      <c r="C603" s="575"/>
      <c r="D603" s="50" t="s">
        <v>34</v>
      </c>
      <c r="E603" s="76">
        <f>E608</f>
        <v>5</v>
      </c>
      <c r="F603" s="76">
        <f t="shared" ref="F603:I603" si="60">F608</f>
        <v>6</v>
      </c>
      <c r="G603" s="76">
        <f t="shared" si="60"/>
        <v>7</v>
      </c>
      <c r="H603" s="76">
        <f t="shared" si="60"/>
        <v>9</v>
      </c>
      <c r="I603" s="76">
        <f t="shared" si="60"/>
        <v>9</v>
      </c>
      <c r="J603" s="6"/>
      <c r="K603" s="6"/>
      <c r="L603" s="6"/>
    </row>
    <row r="604" spans="1:12" ht="27.75" hidden="1" customHeight="1" x14ac:dyDescent="0.25">
      <c r="A604" s="563"/>
      <c r="B604" s="606"/>
      <c r="C604" s="575"/>
      <c r="D604" s="50" t="s">
        <v>32</v>
      </c>
      <c r="E604" s="5"/>
      <c r="F604" s="5"/>
      <c r="G604" s="53"/>
      <c r="H604" s="5"/>
      <c r="I604" s="5"/>
      <c r="J604" s="6"/>
      <c r="K604" s="6"/>
      <c r="L604" s="6"/>
    </row>
    <row r="605" spans="1:12" ht="15.75" hidden="1" x14ac:dyDescent="0.25">
      <c r="A605" s="607" t="s">
        <v>353</v>
      </c>
      <c r="B605" s="570" t="s">
        <v>170</v>
      </c>
      <c r="C605" s="575" t="s">
        <v>249</v>
      </c>
      <c r="D605" s="50" t="s">
        <v>0</v>
      </c>
      <c r="E605" s="76">
        <f>E608</f>
        <v>5</v>
      </c>
      <c r="F605" s="76">
        <f>F608</f>
        <v>6</v>
      </c>
      <c r="G605" s="76">
        <f>G608</f>
        <v>7</v>
      </c>
      <c r="H605" s="76">
        <f>H608</f>
        <v>9</v>
      </c>
      <c r="I605" s="76">
        <f>I608</f>
        <v>9</v>
      </c>
      <c r="J605" s="6"/>
      <c r="K605" s="6"/>
      <c r="L605" s="6"/>
    </row>
    <row r="606" spans="1:12" ht="18" hidden="1" customHeight="1" x14ac:dyDescent="0.25">
      <c r="A606" s="594"/>
      <c r="B606" s="570"/>
      <c r="C606" s="575"/>
      <c r="D606" s="50" t="s">
        <v>30</v>
      </c>
      <c r="E606" s="5"/>
      <c r="F606" s="5"/>
      <c r="G606" s="5"/>
      <c r="H606" s="5"/>
      <c r="I606" s="5"/>
      <c r="J606" s="6"/>
      <c r="K606" s="6"/>
      <c r="L606" s="6"/>
    </row>
    <row r="607" spans="1:12" ht="18" hidden="1" customHeight="1" x14ac:dyDescent="0.25">
      <c r="A607" s="594"/>
      <c r="B607" s="570"/>
      <c r="C607" s="575"/>
      <c r="D607" s="50" t="s">
        <v>31</v>
      </c>
      <c r="E607" s="5"/>
      <c r="F607" s="5"/>
      <c r="G607" s="5"/>
      <c r="H607" s="5"/>
      <c r="I607" s="5"/>
      <c r="J607" s="6"/>
      <c r="K607" s="6"/>
      <c r="L607" s="6"/>
    </row>
    <row r="608" spans="1:12" ht="31.5" hidden="1" customHeight="1" x14ac:dyDescent="0.25">
      <c r="A608" s="594"/>
      <c r="B608" s="570"/>
      <c r="C608" s="575"/>
      <c r="D608" s="50" t="s">
        <v>34</v>
      </c>
      <c r="E608" s="76">
        <f>'форма 2   06,2023'!H207</f>
        <v>5</v>
      </c>
      <c r="F608" s="76">
        <v>6</v>
      </c>
      <c r="G608" s="76">
        <v>7</v>
      </c>
      <c r="H608" s="76">
        <v>9</v>
      </c>
      <c r="I608" s="76">
        <v>9</v>
      </c>
      <c r="J608" s="6"/>
      <c r="K608" s="6"/>
      <c r="L608" s="6"/>
    </row>
    <row r="609" spans="1:12" ht="27" hidden="1" customHeight="1" x14ac:dyDescent="0.25">
      <c r="A609" s="594"/>
      <c r="B609" s="570"/>
      <c r="C609" s="575"/>
      <c r="D609" s="50" t="s">
        <v>32</v>
      </c>
      <c r="E609" s="5"/>
      <c r="F609" s="5"/>
      <c r="G609" s="5"/>
      <c r="H609" s="5"/>
      <c r="I609" s="5"/>
      <c r="J609" s="6"/>
      <c r="K609" s="6"/>
      <c r="L609" s="6"/>
    </row>
    <row r="610" spans="1:12" ht="15.75" hidden="1" x14ac:dyDescent="0.25">
      <c r="A610" s="594" t="s">
        <v>354</v>
      </c>
      <c r="B610" s="570" t="s">
        <v>171</v>
      </c>
      <c r="C610" s="575" t="s">
        <v>274</v>
      </c>
      <c r="D610" s="50" t="s">
        <v>0</v>
      </c>
      <c r="E610" s="5"/>
      <c r="F610" s="5"/>
      <c r="G610" s="5"/>
      <c r="H610" s="5"/>
      <c r="I610" s="5"/>
      <c r="J610" s="6"/>
      <c r="K610" s="6"/>
      <c r="L610" s="6"/>
    </row>
    <row r="611" spans="1:12" ht="15.75" hidden="1" x14ac:dyDescent="0.25">
      <c r="A611" s="594"/>
      <c r="B611" s="570"/>
      <c r="C611" s="575"/>
      <c r="D611" s="50" t="s">
        <v>30</v>
      </c>
      <c r="E611" s="5"/>
      <c r="F611" s="5"/>
      <c r="G611" s="5"/>
      <c r="H611" s="5"/>
      <c r="I611" s="5"/>
      <c r="J611" s="6"/>
      <c r="K611" s="6"/>
      <c r="L611" s="6"/>
    </row>
    <row r="612" spans="1:12" ht="15.75" hidden="1" x14ac:dyDescent="0.25">
      <c r="A612" s="594"/>
      <c r="B612" s="570"/>
      <c r="C612" s="575"/>
      <c r="D612" s="50" t="s">
        <v>31</v>
      </c>
      <c r="E612" s="5"/>
      <c r="F612" s="5"/>
      <c r="G612" s="5"/>
      <c r="H612" s="5"/>
      <c r="I612" s="5"/>
      <c r="J612" s="6"/>
      <c r="K612" s="6"/>
      <c r="L612" s="6"/>
    </row>
    <row r="613" spans="1:12" ht="24.75" hidden="1" customHeight="1" x14ac:dyDescent="0.25">
      <c r="A613" s="594"/>
      <c r="B613" s="570"/>
      <c r="C613" s="575"/>
      <c r="D613" s="50" t="s">
        <v>34</v>
      </c>
      <c r="E613" s="5"/>
      <c r="F613" s="5"/>
      <c r="G613" s="5"/>
      <c r="H613" s="5"/>
      <c r="I613" s="5"/>
      <c r="J613" s="6"/>
      <c r="K613" s="6"/>
      <c r="L613" s="6"/>
    </row>
    <row r="614" spans="1:12" ht="27" hidden="1" customHeight="1" x14ac:dyDescent="0.25">
      <c r="A614" s="594"/>
      <c r="B614" s="564"/>
      <c r="C614" s="575"/>
      <c r="D614" s="50" t="s">
        <v>32</v>
      </c>
      <c r="E614" s="5"/>
      <c r="F614" s="5"/>
      <c r="G614" s="5"/>
      <c r="H614" s="5"/>
      <c r="I614" s="5"/>
      <c r="J614" s="6"/>
      <c r="K614" s="6"/>
      <c r="L614" s="6"/>
    </row>
    <row r="615" spans="1:12" ht="27.75" hidden="1" customHeight="1" x14ac:dyDescent="0.25">
      <c r="A615" s="541" t="s">
        <v>355</v>
      </c>
      <c r="B615" s="218" t="s">
        <v>325</v>
      </c>
      <c r="C615" s="572"/>
      <c r="D615" s="50" t="s">
        <v>0</v>
      </c>
      <c r="E615" s="5"/>
      <c r="F615" s="44"/>
      <c r="G615" s="5"/>
      <c r="H615" s="5"/>
      <c r="I615" s="5"/>
      <c r="J615" s="6"/>
      <c r="K615" s="6"/>
      <c r="L615" s="6"/>
    </row>
    <row r="616" spans="1:12" ht="28.5" hidden="1" customHeight="1" x14ac:dyDescent="0.25">
      <c r="A616" s="541"/>
      <c r="B616" s="64" t="s">
        <v>172</v>
      </c>
      <c r="C616" s="572"/>
      <c r="D616" s="50" t="s">
        <v>30</v>
      </c>
      <c r="E616" s="5"/>
      <c r="F616" s="44"/>
      <c r="G616" s="5"/>
      <c r="H616" s="5"/>
      <c r="I616" s="5"/>
      <c r="J616" s="6"/>
      <c r="K616" s="6"/>
      <c r="L616" s="6"/>
    </row>
    <row r="617" spans="1:12" ht="16.5" hidden="1" customHeight="1" x14ac:dyDescent="0.25">
      <c r="A617" s="541"/>
      <c r="B617" s="220"/>
      <c r="C617" s="572"/>
      <c r="D617" s="50" t="s">
        <v>31</v>
      </c>
      <c r="E617" s="5"/>
      <c r="F617" s="5"/>
      <c r="G617" s="5"/>
      <c r="H617" s="5"/>
      <c r="I617" s="5"/>
      <c r="J617" s="6"/>
      <c r="K617" s="6"/>
      <c r="L617" s="6"/>
    </row>
    <row r="618" spans="1:12" ht="31.5" hidden="1" customHeight="1" x14ac:dyDescent="0.25">
      <c r="A618" s="541"/>
      <c r="B618" s="220"/>
      <c r="C618" s="572"/>
      <c r="D618" s="50" t="s">
        <v>34</v>
      </c>
      <c r="E618" s="5"/>
      <c r="F618" s="5"/>
      <c r="G618" s="5"/>
      <c r="H618" s="5"/>
      <c r="I618" s="5"/>
      <c r="J618" s="6"/>
      <c r="K618" s="6"/>
      <c r="L618" s="6"/>
    </row>
    <row r="619" spans="1:12" ht="26.25" hidden="1" customHeight="1" x14ac:dyDescent="0.25">
      <c r="A619" s="541"/>
      <c r="B619" s="221"/>
      <c r="C619" s="572"/>
      <c r="D619" s="50" t="s">
        <v>32</v>
      </c>
      <c r="E619" s="5"/>
      <c r="F619" s="5"/>
      <c r="G619" s="5"/>
      <c r="H619" s="5"/>
      <c r="I619" s="5"/>
      <c r="J619" s="6"/>
      <c r="K619" s="6"/>
      <c r="L619" s="6"/>
    </row>
    <row r="620" spans="1:12" ht="15.75" hidden="1" x14ac:dyDescent="0.25">
      <c r="A620" s="541" t="s">
        <v>356</v>
      </c>
      <c r="B620" s="564" t="s">
        <v>173</v>
      </c>
      <c r="C620" s="572" t="s">
        <v>256</v>
      </c>
      <c r="D620" s="50" t="s">
        <v>0</v>
      </c>
      <c r="E620" s="5"/>
      <c r="F620" s="44"/>
      <c r="G620" s="5"/>
      <c r="H620" s="5"/>
      <c r="I620" s="5"/>
      <c r="J620" s="6"/>
      <c r="K620" s="6"/>
      <c r="L620" s="6"/>
    </row>
    <row r="621" spans="1:12" ht="15.75" hidden="1" x14ac:dyDescent="0.25">
      <c r="A621" s="541"/>
      <c r="B621" s="565"/>
      <c r="C621" s="572"/>
      <c r="D621" s="50" t="s">
        <v>30</v>
      </c>
      <c r="E621" s="5"/>
      <c r="F621" s="44"/>
      <c r="G621" s="5"/>
      <c r="H621" s="5"/>
      <c r="I621" s="5"/>
      <c r="J621" s="6"/>
      <c r="K621" s="6"/>
      <c r="L621" s="6"/>
    </row>
    <row r="622" spans="1:12" ht="15.75" hidden="1" x14ac:dyDescent="0.25">
      <c r="A622" s="541"/>
      <c r="B622" s="565"/>
      <c r="C622" s="572"/>
      <c r="D622" s="50" t="s">
        <v>31</v>
      </c>
      <c r="E622" s="5"/>
      <c r="F622" s="5"/>
      <c r="G622" s="5"/>
      <c r="H622" s="5"/>
      <c r="I622" s="5"/>
      <c r="J622" s="6"/>
      <c r="K622" s="6"/>
      <c r="L622" s="6"/>
    </row>
    <row r="623" spans="1:12" ht="30.75" hidden="1" customHeight="1" x14ac:dyDescent="0.25">
      <c r="A623" s="541"/>
      <c r="B623" s="565"/>
      <c r="C623" s="572"/>
      <c r="D623" s="50" t="s">
        <v>34</v>
      </c>
      <c r="E623" s="5"/>
      <c r="F623" s="5"/>
      <c r="G623" s="5"/>
      <c r="H623" s="5"/>
      <c r="I623" s="5"/>
      <c r="J623" s="6"/>
      <c r="K623" s="6"/>
      <c r="L623" s="6"/>
    </row>
    <row r="624" spans="1:12" ht="29.25" hidden="1" customHeight="1" x14ac:dyDescent="0.25">
      <c r="A624" s="541"/>
      <c r="B624" s="566"/>
      <c r="C624" s="572"/>
      <c r="D624" s="50" t="s">
        <v>32</v>
      </c>
      <c r="E624" s="5"/>
      <c r="F624" s="5"/>
      <c r="G624" s="5"/>
      <c r="H624" s="5"/>
      <c r="I624" s="5"/>
      <c r="J624" s="6"/>
      <c r="K624" s="6"/>
      <c r="L624" s="6"/>
    </row>
    <row r="625" spans="1:12" ht="22.5" hidden="1" customHeight="1" x14ac:dyDescent="0.25">
      <c r="A625" s="541" t="s">
        <v>357</v>
      </c>
      <c r="B625" s="564" t="s">
        <v>174</v>
      </c>
      <c r="C625" s="572" t="s">
        <v>192</v>
      </c>
      <c r="D625" s="50" t="s">
        <v>0</v>
      </c>
      <c r="E625" s="5"/>
      <c r="F625" s="44"/>
      <c r="G625" s="5"/>
      <c r="H625" s="5"/>
      <c r="I625" s="5"/>
      <c r="J625" s="6"/>
      <c r="K625" s="6"/>
      <c r="L625" s="6"/>
    </row>
    <row r="626" spans="1:12" ht="20.25" hidden="1" customHeight="1" x14ac:dyDescent="0.25">
      <c r="A626" s="541"/>
      <c r="B626" s="565"/>
      <c r="C626" s="572"/>
      <c r="D626" s="50" t="s">
        <v>30</v>
      </c>
      <c r="E626" s="5"/>
      <c r="F626" s="44"/>
      <c r="G626" s="5"/>
      <c r="H626" s="5"/>
      <c r="I626" s="5"/>
      <c r="J626" s="6"/>
      <c r="K626" s="6"/>
      <c r="L626" s="6"/>
    </row>
    <row r="627" spans="1:12" ht="16.5" hidden="1" customHeight="1" x14ac:dyDescent="0.25">
      <c r="A627" s="541"/>
      <c r="B627" s="565"/>
      <c r="C627" s="572"/>
      <c r="D627" s="50" t="s">
        <v>31</v>
      </c>
      <c r="E627" s="5"/>
      <c r="F627" s="5"/>
      <c r="G627" s="5"/>
      <c r="H627" s="5"/>
      <c r="I627" s="5"/>
      <c r="J627" s="6"/>
      <c r="K627" s="6"/>
      <c r="L627" s="6"/>
    </row>
    <row r="628" spans="1:12" ht="28.5" hidden="1" customHeight="1" x14ac:dyDescent="0.25">
      <c r="A628" s="541"/>
      <c r="B628" s="565"/>
      <c r="C628" s="572"/>
      <c r="D628" s="50" t="s">
        <v>34</v>
      </c>
      <c r="E628" s="5"/>
      <c r="F628" s="5"/>
      <c r="G628" s="5"/>
      <c r="H628" s="5"/>
      <c r="I628" s="5"/>
      <c r="J628" s="6"/>
      <c r="K628" s="6"/>
      <c r="L628" s="6"/>
    </row>
    <row r="629" spans="1:12" ht="28.5" hidden="1" customHeight="1" x14ac:dyDescent="0.25">
      <c r="A629" s="541"/>
      <c r="B629" s="566"/>
      <c r="C629" s="572"/>
      <c r="D629" s="50" t="s">
        <v>32</v>
      </c>
      <c r="E629" s="5"/>
      <c r="F629" s="5"/>
      <c r="G629" s="5"/>
      <c r="H629" s="5"/>
      <c r="I629" s="5"/>
      <c r="J629" s="6"/>
      <c r="K629" s="6"/>
      <c r="L629" s="6"/>
    </row>
    <row r="630" spans="1:12" ht="17.25" hidden="1" customHeight="1" x14ac:dyDescent="0.25">
      <c r="A630" s="541" t="s">
        <v>358</v>
      </c>
      <c r="B630" s="603" t="s">
        <v>352</v>
      </c>
      <c r="C630" s="572"/>
      <c r="D630" s="50" t="s">
        <v>0</v>
      </c>
      <c r="E630" s="5"/>
      <c r="F630" s="44"/>
      <c r="G630" s="5"/>
      <c r="H630" s="5"/>
      <c r="I630" s="5"/>
      <c r="J630" s="6"/>
      <c r="K630" s="6"/>
      <c r="L630" s="6"/>
    </row>
    <row r="631" spans="1:12" ht="17.25" hidden="1" customHeight="1" x14ac:dyDescent="0.25">
      <c r="A631" s="541"/>
      <c r="B631" s="604"/>
      <c r="C631" s="572"/>
      <c r="D631" s="50" t="s">
        <v>30</v>
      </c>
      <c r="E631" s="5"/>
      <c r="F631" s="44"/>
      <c r="G631" s="5"/>
      <c r="H631" s="5"/>
      <c r="I631" s="5"/>
      <c r="J631" s="6"/>
      <c r="K631" s="6"/>
      <c r="L631" s="6"/>
    </row>
    <row r="632" spans="1:12" ht="20.25" hidden="1" customHeight="1" x14ac:dyDescent="0.25">
      <c r="A632" s="541"/>
      <c r="B632" s="604"/>
      <c r="C632" s="572"/>
      <c r="D632" s="50" t="s">
        <v>31</v>
      </c>
      <c r="E632" s="5"/>
      <c r="F632" s="5"/>
      <c r="G632" s="5"/>
      <c r="H632" s="5"/>
      <c r="I632" s="5"/>
      <c r="J632" s="6"/>
      <c r="K632" s="6"/>
      <c r="L632" s="6"/>
    </row>
    <row r="633" spans="1:12" ht="30.75" hidden="1" customHeight="1" x14ac:dyDescent="0.25">
      <c r="A633" s="541"/>
      <c r="B633" s="604"/>
      <c r="C633" s="572"/>
      <c r="D633" s="50" t="s">
        <v>34</v>
      </c>
      <c r="E633" s="5"/>
      <c r="F633" s="5"/>
      <c r="G633" s="5"/>
      <c r="H633" s="5"/>
      <c r="I633" s="5"/>
      <c r="J633" s="6"/>
      <c r="K633" s="6"/>
      <c r="L633" s="6"/>
    </row>
    <row r="634" spans="1:12" ht="30" hidden="1" customHeight="1" x14ac:dyDescent="0.25">
      <c r="A634" s="541"/>
      <c r="B634" s="605"/>
      <c r="C634" s="572"/>
      <c r="D634" s="52" t="s">
        <v>32</v>
      </c>
      <c r="E634" s="5"/>
      <c r="F634" s="5"/>
      <c r="G634" s="5"/>
      <c r="H634" s="5"/>
      <c r="I634" s="5"/>
      <c r="J634" s="6"/>
      <c r="K634" s="6"/>
      <c r="L634" s="6"/>
    </row>
    <row r="635" spans="1:12" ht="18" hidden="1" customHeight="1" x14ac:dyDescent="0.25">
      <c r="A635" s="541" t="s">
        <v>359</v>
      </c>
      <c r="B635" s="564" t="s">
        <v>176</v>
      </c>
      <c r="C635" s="575" t="s">
        <v>273</v>
      </c>
      <c r="D635" s="50" t="s">
        <v>0</v>
      </c>
      <c r="E635" s="5"/>
      <c r="F635" s="5"/>
      <c r="G635" s="5"/>
      <c r="H635" s="5"/>
      <c r="I635" s="5"/>
      <c r="J635" s="6"/>
      <c r="K635" s="6"/>
      <c r="L635" s="6"/>
    </row>
    <row r="636" spans="1:12" ht="16.5" hidden="1" customHeight="1" x14ac:dyDescent="0.25">
      <c r="A636" s="541"/>
      <c r="B636" s="565"/>
      <c r="C636" s="575"/>
      <c r="D636" s="50" t="s">
        <v>30</v>
      </c>
      <c r="E636" s="5"/>
      <c r="F636" s="5"/>
      <c r="G636" s="5"/>
      <c r="H636" s="5"/>
      <c r="I636" s="5"/>
      <c r="J636" s="6"/>
      <c r="K636" s="6"/>
      <c r="L636" s="6"/>
    </row>
    <row r="637" spans="1:12" ht="15" hidden="1" customHeight="1" x14ac:dyDescent="0.25">
      <c r="A637" s="541"/>
      <c r="B637" s="565"/>
      <c r="C637" s="575"/>
      <c r="D637" s="50" t="s">
        <v>31</v>
      </c>
      <c r="E637" s="5"/>
      <c r="F637" s="5"/>
      <c r="G637" s="5"/>
      <c r="H637" s="5"/>
      <c r="I637" s="5"/>
      <c r="J637" s="6"/>
      <c r="K637" s="6"/>
      <c r="L637" s="6"/>
    </row>
    <row r="638" spans="1:12" ht="26.25" hidden="1" customHeight="1" x14ac:dyDescent="0.25">
      <c r="A638" s="541"/>
      <c r="B638" s="565"/>
      <c r="C638" s="575"/>
      <c r="D638" s="50" t="s">
        <v>34</v>
      </c>
      <c r="E638" s="5"/>
      <c r="F638" s="5"/>
      <c r="G638" s="5"/>
      <c r="H638" s="5"/>
      <c r="I638" s="5"/>
      <c r="J638" s="6"/>
      <c r="K638" s="6"/>
      <c r="L638" s="6"/>
    </row>
    <row r="639" spans="1:12" ht="30.75" hidden="1" customHeight="1" x14ac:dyDescent="0.25">
      <c r="A639" s="541"/>
      <c r="B639" s="566"/>
      <c r="C639" s="575"/>
      <c r="D639" s="50" t="s">
        <v>32</v>
      </c>
      <c r="E639" s="5"/>
      <c r="F639" s="5"/>
      <c r="G639" s="5"/>
      <c r="H639" s="5"/>
      <c r="I639" s="5"/>
      <c r="J639" s="109"/>
      <c r="K639" s="6"/>
      <c r="L639" s="6"/>
    </row>
    <row r="640" spans="1:12" ht="23.25" customHeight="1" x14ac:dyDescent="0.25">
      <c r="A640" s="599" t="s">
        <v>72</v>
      </c>
      <c r="B640" s="600" t="s">
        <v>177</v>
      </c>
      <c r="C640" s="575"/>
      <c r="D640" s="50" t="s">
        <v>0</v>
      </c>
      <c r="E640" s="122">
        <f>E643</f>
        <v>83</v>
      </c>
      <c r="F640" s="122">
        <f>F643</f>
        <v>100</v>
      </c>
      <c r="G640" s="122">
        <f>G643</f>
        <v>120</v>
      </c>
      <c r="H640" s="122">
        <f>H643</f>
        <v>140</v>
      </c>
      <c r="I640" s="122">
        <f>I643</f>
        <v>140</v>
      </c>
      <c r="J640" s="109"/>
      <c r="K640" s="6"/>
      <c r="L640" s="6"/>
    </row>
    <row r="641" spans="1:12" ht="16.5" customHeight="1" x14ac:dyDescent="0.25">
      <c r="A641" s="599"/>
      <c r="B641" s="601"/>
      <c r="C641" s="575"/>
      <c r="D641" s="50" t="s">
        <v>30</v>
      </c>
      <c r="E641" s="126"/>
      <c r="F641" s="126"/>
      <c r="G641" s="126"/>
      <c r="H641" s="126"/>
      <c r="I641" s="126"/>
      <c r="J641" s="109"/>
      <c r="K641" s="6"/>
      <c r="L641" s="6"/>
    </row>
    <row r="642" spans="1:12" ht="18" customHeight="1" x14ac:dyDescent="0.25">
      <c r="A642" s="599"/>
      <c r="B642" s="601"/>
      <c r="C642" s="575"/>
      <c r="D642" s="50" t="s">
        <v>31</v>
      </c>
      <c r="E642" s="126"/>
      <c r="F642" s="126"/>
      <c r="G642" s="126"/>
      <c r="H642" s="126"/>
      <c r="I642" s="126"/>
      <c r="J642" s="6"/>
      <c r="K642" s="6"/>
      <c r="L642" s="6"/>
    </row>
    <row r="643" spans="1:12" ht="27" customHeight="1" x14ac:dyDescent="0.25">
      <c r="A643" s="599"/>
      <c r="B643" s="601"/>
      <c r="C643" s="575"/>
      <c r="D643" s="50" t="s">
        <v>34</v>
      </c>
      <c r="E643" s="476">
        <f>E668+E713+E743</f>
        <v>83</v>
      </c>
      <c r="F643" s="114">
        <f>F668+F713+F743</f>
        <v>100</v>
      </c>
      <c r="G643" s="114">
        <f>G668+G713+G743</f>
        <v>120</v>
      </c>
      <c r="H643" s="114">
        <f>H668+H713+H743</f>
        <v>140</v>
      </c>
      <c r="I643" s="114">
        <f>I668+I713+I743</f>
        <v>140</v>
      </c>
      <c r="J643" s="6"/>
      <c r="K643" s="6"/>
      <c r="L643" s="6"/>
    </row>
    <row r="644" spans="1:12" ht="33" customHeight="1" x14ac:dyDescent="0.25">
      <c r="A644" s="599"/>
      <c r="B644" s="602"/>
      <c r="C644" s="575"/>
      <c r="D644" s="50" t="s">
        <v>32</v>
      </c>
      <c r="E644" s="126"/>
      <c r="F644" s="126"/>
      <c r="G644" s="126"/>
      <c r="H644" s="126"/>
      <c r="I644" s="126"/>
      <c r="J644" s="6"/>
      <c r="K644" s="6"/>
      <c r="L644" s="6"/>
    </row>
    <row r="645" spans="1:12" ht="21.75" hidden="1" customHeight="1" x14ac:dyDescent="0.25">
      <c r="A645" s="563" t="s">
        <v>360</v>
      </c>
      <c r="B645" s="564" t="s">
        <v>228</v>
      </c>
      <c r="C645" s="575" t="s">
        <v>262</v>
      </c>
      <c r="D645" s="50" t="s">
        <v>0</v>
      </c>
      <c r="E645" s="5"/>
      <c r="F645" s="5"/>
      <c r="G645" s="5"/>
      <c r="H645" s="5"/>
      <c r="I645" s="5"/>
      <c r="J645" s="6"/>
      <c r="K645" s="6"/>
      <c r="L645" s="6"/>
    </row>
    <row r="646" spans="1:12" ht="20.25" hidden="1" customHeight="1" x14ac:dyDescent="0.25">
      <c r="A646" s="563"/>
      <c r="B646" s="565"/>
      <c r="C646" s="575"/>
      <c r="D646" s="50" t="s">
        <v>30</v>
      </c>
      <c r="E646" s="5"/>
      <c r="F646" s="5"/>
      <c r="G646" s="5"/>
      <c r="H646" s="5"/>
      <c r="I646" s="5"/>
      <c r="J646" s="6"/>
      <c r="K646" s="6"/>
      <c r="L646" s="6"/>
    </row>
    <row r="647" spans="1:12" ht="21" hidden="1" customHeight="1" x14ac:dyDescent="0.25">
      <c r="A647" s="563"/>
      <c r="B647" s="565"/>
      <c r="C647" s="575"/>
      <c r="D647" s="50" t="s">
        <v>31</v>
      </c>
      <c r="E647" s="5"/>
      <c r="F647" s="5"/>
      <c r="G647" s="5"/>
      <c r="H647" s="5"/>
      <c r="I647" s="5"/>
      <c r="J647" s="6"/>
      <c r="K647" s="6"/>
      <c r="L647" s="6"/>
    </row>
    <row r="648" spans="1:12" ht="30.75" hidden="1" customHeight="1" x14ac:dyDescent="0.25">
      <c r="A648" s="563"/>
      <c r="B648" s="565"/>
      <c r="C648" s="575"/>
      <c r="D648" s="50" t="s">
        <v>34</v>
      </c>
      <c r="E648" s="5"/>
      <c r="F648" s="5"/>
      <c r="G648" s="5"/>
      <c r="H648" s="5"/>
      <c r="I648" s="5"/>
      <c r="J648" s="6"/>
      <c r="K648" s="6"/>
      <c r="L648" s="6"/>
    </row>
    <row r="649" spans="1:12" ht="30" hidden="1" customHeight="1" x14ac:dyDescent="0.25">
      <c r="A649" s="563"/>
      <c r="B649" s="566"/>
      <c r="C649" s="575"/>
      <c r="D649" s="50" t="s">
        <v>32</v>
      </c>
      <c r="E649" s="5"/>
      <c r="F649" s="5"/>
      <c r="G649" s="5"/>
      <c r="H649" s="5"/>
      <c r="I649" s="5"/>
      <c r="J649" s="6"/>
      <c r="K649" s="39"/>
      <c r="L649" s="39"/>
    </row>
    <row r="650" spans="1:12" ht="21.75" hidden="1" customHeight="1" x14ac:dyDescent="0.3">
      <c r="A650" s="594" t="s">
        <v>361</v>
      </c>
      <c r="B650" s="564" t="s">
        <v>179</v>
      </c>
      <c r="C650" s="575" t="s">
        <v>263</v>
      </c>
      <c r="D650" s="50" t="s">
        <v>0</v>
      </c>
      <c r="E650" s="5"/>
      <c r="F650" s="5"/>
      <c r="G650" s="5"/>
      <c r="H650" s="5"/>
      <c r="I650" s="5"/>
      <c r="J650" s="6"/>
      <c r="K650" s="593"/>
      <c r="L650" s="593"/>
    </row>
    <row r="651" spans="1:12" ht="15.75" hidden="1" customHeight="1" x14ac:dyDescent="0.25">
      <c r="A651" s="594"/>
      <c r="B651" s="565"/>
      <c r="C651" s="575"/>
      <c r="D651" s="50" t="s">
        <v>30</v>
      </c>
      <c r="E651" s="5"/>
      <c r="F651" s="5"/>
      <c r="G651" s="5"/>
      <c r="H651" s="5"/>
      <c r="I651" s="5"/>
      <c r="J651" s="6"/>
      <c r="K651" s="189"/>
      <c r="L651" s="39"/>
    </row>
    <row r="652" spans="1:12" ht="18.75" hidden="1" customHeight="1" x14ac:dyDescent="0.25">
      <c r="A652" s="594"/>
      <c r="B652" s="565"/>
      <c r="C652" s="575"/>
      <c r="D652" s="50" t="s">
        <v>31</v>
      </c>
      <c r="E652" s="5"/>
      <c r="F652" s="5"/>
      <c r="G652" s="5"/>
      <c r="H652" s="5"/>
      <c r="I652" s="5"/>
      <c r="J652" s="6"/>
      <c r="K652" s="189"/>
      <c r="L652" s="39"/>
    </row>
    <row r="653" spans="1:12" ht="32.25" hidden="1" customHeight="1" x14ac:dyDescent="0.25">
      <c r="A653" s="594"/>
      <c r="B653" s="565"/>
      <c r="C653" s="575"/>
      <c r="D653" s="50" t="s">
        <v>34</v>
      </c>
      <c r="E653" s="5"/>
      <c r="F653" s="5"/>
      <c r="G653" s="5"/>
      <c r="H653" s="5"/>
      <c r="I653" s="5"/>
      <c r="J653" s="6"/>
      <c r="K653" s="189"/>
      <c r="L653" s="39"/>
    </row>
    <row r="654" spans="1:12" ht="25.5" hidden="1" customHeight="1" x14ac:dyDescent="0.25">
      <c r="A654" s="598"/>
      <c r="B654" s="566"/>
      <c r="C654" s="575"/>
      <c r="D654" s="50" t="s">
        <v>32</v>
      </c>
      <c r="E654" s="5"/>
      <c r="F654" s="5"/>
      <c r="G654" s="5"/>
      <c r="H654" s="5"/>
      <c r="I654" s="5"/>
      <c r="J654" s="6"/>
      <c r="K654" s="189"/>
      <c r="L654" s="39"/>
    </row>
    <row r="655" spans="1:12" ht="34.5" hidden="1" customHeight="1" x14ac:dyDescent="0.25">
      <c r="A655" s="594" t="s">
        <v>362</v>
      </c>
      <c r="B655" s="219" t="s">
        <v>180</v>
      </c>
      <c r="C655" s="575" t="s">
        <v>264</v>
      </c>
      <c r="D655" s="50" t="s">
        <v>0</v>
      </c>
      <c r="E655" s="5"/>
      <c r="F655" s="5"/>
      <c r="G655" s="5"/>
      <c r="H655" s="5"/>
      <c r="I655" s="5"/>
      <c r="J655" s="6"/>
      <c r="K655" s="189"/>
      <c r="L655" s="39"/>
    </row>
    <row r="656" spans="1:12" ht="30" hidden="1" customHeight="1" x14ac:dyDescent="0.25">
      <c r="A656" s="594"/>
      <c r="B656" s="220" t="s">
        <v>181</v>
      </c>
      <c r="C656" s="575"/>
      <c r="D656" s="50" t="s">
        <v>30</v>
      </c>
      <c r="E656" s="5"/>
      <c r="F656" s="5"/>
      <c r="G656" s="5"/>
      <c r="H656" s="5"/>
      <c r="I656" s="5"/>
      <c r="J656" s="6"/>
      <c r="K656" s="189"/>
      <c r="L656" s="39"/>
    </row>
    <row r="657" spans="1:12" ht="32.25" hidden="1" customHeight="1" x14ac:dyDescent="0.25">
      <c r="A657" s="594"/>
      <c r="B657" s="220" t="s">
        <v>229</v>
      </c>
      <c r="C657" s="575"/>
      <c r="D657" s="50" t="s">
        <v>31</v>
      </c>
      <c r="E657" s="5"/>
      <c r="F657" s="5"/>
      <c r="G657" s="5"/>
      <c r="H657" s="5"/>
      <c r="I657" s="5"/>
      <c r="J657" s="6"/>
      <c r="K657" s="6"/>
      <c r="L657" s="39"/>
    </row>
    <row r="658" spans="1:12" ht="29.25" hidden="1" customHeight="1" x14ac:dyDescent="0.25">
      <c r="A658" s="594"/>
      <c r="B658" s="220" t="s">
        <v>184</v>
      </c>
      <c r="C658" s="575"/>
      <c r="D658" s="50" t="s">
        <v>34</v>
      </c>
      <c r="E658" s="5"/>
      <c r="F658" s="5"/>
      <c r="G658" s="5"/>
      <c r="H658" s="5"/>
      <c r="I658" s="5"/>
      <c r="J658" s="6"/>
      <c r="K658" s="189"/>
      <c r="L658" s="39"/>
    </row>
    <row r="659" spans="1:12" ht="27.75" hidden="1" customHeight="1" x14ac:dyDescent="0.25">
      <c r="A659" s="594"/>
      <c r="B659" s="221"/>
      <c r="C659" s="575"/>
      <c r="D659" s="50" t="s">
        <v>32</v>
      </c>
      <c r="E659" s="5"/>
      <c r="F659" s="5"/>
      <c r="G659" s="5"/>
      <c r="H659" s="5"/>
      <c r="I659" s="5"/>
      <c r="J659" s="6"/>
      <c r="K659" s="39"/>
      <c r="L659" s="39"/>
    </row>
    <row r="660" spans="1:12" ht="15.75" hidden="1" x14ac:dyDescent="0.25">
      <c r="A660" s="594" t="s">
        <v>363</v>
      </c>
      <c r="B660" s="588" t="s">
        <v>185</v>
      </c>
      <c r="C660" s="575" t="s">
        <v>262</v>
      </c>
      <c r="D660" s="50" t="s">
        <v>0</v>
      </c>
      <c r="E660" s="5"/>
      <c r="F660" s="5"/>
      <c r="G660" s="5"/>
      <c r="H660" s="5"/>
      <c r="I660" s="5"/>
      <c r="J660" s="6"/>
      <c r="K660" s="105"/>
      <c r="L660" s="595"/>
    </row>
    <row r="661" spans="1:12" ht="18.75" hidden="1" customHeight="1" x14ac:dyDescent="0.25">
      <c r="A661" s="594"/>
      <c r="B661" s="589"/>
      <c r="C661" s="575"/>
      <c r="D661" s="50" t="s">
        <v>30</v>
      </c>
      <c r="E661" s="5"/>
      <c r="F661" s="5"/>
      <c r="G661" s="5"/>
      <c r="H661" s="5"/>
      <c r="I661" s="5"/>
      <c r="J661" s="6"/>
      <c r="K661" s="105"/>
      <c r="L661" s="595"/>
    </row>
    <row r="662" spans="1:12" ht="19.5" hidden="1" customHeight="1" x14ac:dyDescent="0.25">
      <c r="A662" s="594"/>
      <c r="B662" s="589"/>
      <c r="C662" s="575"/>
      <c r="D662" s="50" t="s">
        <v>31</v>
      </c>
      <c r="E662" s="5"/>
      <c r="F662" s="5"/>
      <c r="G662" s="5"/>
      <c r="H662" s="5"/>
      <c r="I662" s="5"/>
      <c r="J662" s="6"/>
      <c r="K662" s="189"/>
      <c r="L662" s="595"/>
    </row>
    <row r="663" spans="1:12" ht="25.5" hidden="1" customHeight="1" x14ac:dyDescent="0.25">
      <c r="A663" s="594"/>
      <c r="B663" s="589"/>
      <c r="C663" s="575"/>
      <c r="D663" s="50" t="s">
        <v>34</v>
      </c>
      <c r="E663" s="5"/>
      <c r="F663" s="5"/>
      <c r="G663" s="5"/>
      <c r="H663" s="5"/>
      <c r="I663" s="5"/>
      <c r="J663" s="6"/>
      <c r="K663" s="189"/>
      <c r="L663" s="596"/>
    </row>
    <row r="664" spans="1:12" ht="36.75" hidden="1" customHeight="1" x14ac:dyDescent="0.25">
      <c r="A664" s="594"/>
      <c r="B664" s="590"/>
      <c r="C664" s="575"/>
      <c r="D664" s="50" t="s">
        <v>32</v>
      </c>
      <c r="E664" s="5"/>
      <c r="F664" s="5"/>
      <c r="G664" s="5"/>
      <c r="H664" s="5"/>
      <c r="I664" s="5"/>
      <c r="J664" s="6"/>
      <c r="K664" s="189"/>
      <c r="L664" s="596"/>
    </row>
    <row r="665" spans="1:12" ht="18.75" hidden="1" customHeight="1" x14ac:dyDescent="0.25">
      <c r="A665" s="541" t="s">
        <v>364</v>
      </c>
      <c r="B665" s="597" t="s">
        <v>230</v>
      </c>
      <c r="C665" s="575"/>
      <c r="D665" s="50" t="s">
        <v>0</v>
      </c>
      <c r="E665" s="122">
        <f>E685+E690+E705</f>
        <v>32</v>
      </c>
      <c r="F665" s="122">
        <f>F685+F690+F705</f>
        <v>39</v>
      </c>
      <c r="G665" s="122">
        <f>G685+G690+G705</f>
        <v>47</v>
      </c>
      <c r="H665" s="122">
        <f>H685+H690+H705</f>
        <v>55</v>
      </c>
      <c r="I665" s="122">
        <f>I685+I690+I705</f>
        <v>55</v>
      </c>
      <c r="J665" s="6"/>
      <c r="K665" s="188"/>
      <c r="L665" s="191"/>
    </row>
    <row r="666" spans="1:12" ht="17.25" hidden="1" customHeight="1" x14ac:dyDescent="0.25">
      <c r="A666" s="541"/>
      <c r="B666" s="597"/>
      <c r="C666" s="575"/>
      <c r="D666" s="50" t="s">
        <v>30</v>
      </c>
      <c r="E666" s="126"/>
      <c r="F666" s="126"/>
      <c r="G666" s="126"/>
      <c r="H666" s="126"/>
      <c r="I666" s="126"/>
      <c r="J666" s="6"/>
      <c r="K666" s="106"/>
      <c r="L666" s="191"/>
    </row>
    <row r="667" spans="1:12" ht="18" hidden="1" customHeight="1" x14ac:dyDescent="0.25">
      <c r="A667" s="541"/>
      <c r="B667" s="597"/>
      <c r="C667" s="575"/>
      <c r="D667" s="50" t="s">
        <v>31</v>
      </c>
      <c r="E667" s="126"/>
      <c r="F667" s="126"/>
      <c r="G667" s="126"/>
      <c r="H667" s="126"/>
      <c r="I667" s="126"/>
      <c r="J667" s="6"/>
      <c r="K667" s="39"/>
      <c r="L667" s="45"/>
    </row>
    <row r="668" spans="1:12" ht="27.75" hidden="1" customHeight="1" x14ac:dyDescent="0.3">
      <c r="A668" s="541"/>
      <c r="B668" s="597"/>
      <c r="C668" s="575"/>
      <c r="D668" s="50" t="s">
        <v>34</v>
      </c>
      <c r="E668" s="114">
        <f>E688+E693+E708</f>
        <v>32</v>
      </c>
      <c r="F668" s="114">
        <f t="shared" ref="F668:I668" si="61">F688+F693+F708</f>
        <v>39</v>
      </c>
      <c r="G668" s="114">
        <f t="shared" si="61"/>
        <v>47</v>
      </c>
      <c r="H668" s="114">
        <f t="shared" si="61"/>
        <v>55</v>
      </c>
      <c r="I668" s="114">
        <f t="shared" si="61"/>
        <v>55</v>
      </c>
      <c r="J668" s="6"/>
      <c r="K668" s="107"/>
      <c r="L668" s="45"/>
    </row>
    <row r="669" spans="1:12" ht="27" hidden="1" customHeight="1" x14ac:dyDescent="0.25">
      <c r="A669" s="541"/>
      <c r="B669" s="597"/>
      <c r="C669" s="575"/>
      <c r="D669" s="50" t="s">
        <v>32</v>
      </c>
      <c r="E669" s="126"/>
      <c r="F669" s="126"/>
      <c r="G669" s="126"/>
      <c r="H669" s="126"/>
      <c r="I669" s="126"/>
      <c r="J669" s="6"/>
      <c r="K669" s="591"/>
      <c r="L669" s="191"/>
    </row>
    <row r="670" spans="1:12" ht="17.25" hidden="1" customHeight="1" x14ac:dyDescent="0.25">
      <c r="A670" s="563" t="s">
        <v>365</v>
      </c>
      <c r="B670" s="592" t="s">
        <v>223</v>
      </c>
      <c r="C670" s="575" t="s">
        <v>276</v>
      </c>
      <c r="D670" s="50" t="s">
        <v>0</v>
      </c>
      <c r="E670" s="126"/>
      <c r="F670" s="126"/>
      <c r="G670" s="126"/>
      <c r="H670" s="126"/>
      <c r="I670" s="126"/>
      <c r="J670" s="6"/>
      <c r="K670" s="591"/>
      <c r="L670" s="191"/>
    </row>
    <row r="671" spans="1:12" ht="21" hidden="1" customHeight="1" x14ac:dyDescent="0.25">
      <c r="A671" s="563"/>
      <c r="B671" s="592"/>
      <c r="C671" s="575"/>
      <c r="D671" s="50" t="s">
        <v>30</v>
      </c>
      <c r="E671" s="126"/>
      <c r="F671" s="126"/>
      <c r="G671" s="126"/>
      <c r="H671" s="126"/>
      <c r="I671" s="126"/>
      <c r="J671" s="6"/>
      <c r="K671" s="591"/>
      <c r="L671" s="191"/>
    </row>
    <row r="672" spans="1:12" ht="20.25" hidden="1" customHeight="1" x14ac:dyDescent="0.25">
      <c r="A672" s="563"/>
      <c r="B672" s="592"/>
      <c r="C672" s="575"/>
      <c r="D672" s="50" t="s">
        <v>31</v>
      </c>
      <c r="E672" s="126"/>
      <c r="F672" s="126"/>
      <c r="G672" s="126"/>
      <c r="H672" s="126"/>
      <c r="I672" s="126"/>
      <c r="J672" s="6"/>
      <c r="K672" s="591"/>
      <c r="L672" s="596"/>
    </row>
    <row r="673" spans="1:12" ht="25.5" hidden="1" customHeight="1" x14ac:dyDescent="0.25">
      <c r="A673" s="563"/>
      <c r="B673" s="592"/>
      <c r="C673" s="575"/>
      <c r="D673" s="50" t="s">
        <v>34</v>
      </c>
      <c r="E673" s="126"/>
      <c r="F673" s="126"/>
      <c r="G673" s="126"/>
      <c r="H673" s="126"/>
      <c r="I673" s="126"/>
      <c r="J673" s="6"/>
      <c r="K673" s="591"/>
      <c r="L673" s="596"/>
    </row>
    <row r="674" spans="1:12" ht="27.75" hidden="1" customHeight="1" x14ac:dyDescent="0.25">
      <c r="A674" s="563"/>
      <c r="B674" s="588"/>
      <c r="C674" s="575"/>
      <c r="D674" s="50" t="s">
        <v>32</v>
      </c>
      <c r="E674" s="126"/>
      <c r="F674" s="126"/>
      <c r="G674" s="126"/>
      <c r="H674" s="126"/>
      <c r="I674" s="126"/>
      <c r="J674" s="6"/>
      <c r="K674" s="591"/>
      <c r="L674" s="191"/>
    </row>
    <row r="675" spans="1:12" ht="28.5" hidden="1" customHeight="1" x14ac:dyDescent="0.25">
      <c r="A675" s="563" t="s">
        <v>366</v>
      </c>
      <c r="B675" s="219" t="s">
        <v>186</v>
      </c>
      <c r="C675" s="572" t="s">
        <v>277</v>
      </c>
      <c r="D675" s="50" t="s">
        <v>0</v>
      </c>
      <c r="E675" s="126"/>
      <c r="F675" s="126"/>
      <c r="G675" s="126"/>
      <c r="H675" s="126"/>
      <c r="I675" s="126"/>
      <c r="J675" s="6"/>
      <c r="K675" s="591"/>
      <c r="L675" s="584"/>
    </row>
    <row r="676" spans="1:12" ht="19.5" hidden="1" customHeight="1" x14ac:dyDescent="0.25">
      <c r="A676" s="563"/>
      <c r="B676" s="220" t="s">
        <v>187</v>
      </c>
      <c r="C676" s="572"/>
      <c r="D676" s="50" t="s">
        <v>30</v>
      </c>
      <c r="E676" s="126"/>
      <c r="F676" s="126"/>
      <c r="G676" s="126"/>
      <c r="H676" s="126"/>
      <c r="I676" s="126"/>
      <c r="J676" s="6"/>
      <c r="K676" s="591"/>
      <c r="L676" s="584"/>
    </row>
    <row r="677" spans="1:12" ht="17.25" hidden="1" customHeight="1" x14ac:dyDescent="0.25">
      <c r="A677" s="563"/>
      <c r="B677" s="220" t="s">
        <v>188</v>
      </c>
      <c r="C677" s="572"/>
      <c r="D677" s="50" t="s">
        <v>31</v>
      </c>
      <c r="E677" s="126"/>
      <c r="F677" s="126"/>
      <c r="G677" s="126"/>
      <c r="H677" s="126"/>
      <c r="I677" s="126"/>
      <c r="J677" s="6"/>
      <c r="K677" s="591"/>
      <c r="L677" s="172"/>
    </row>
    <row r="678" spans="1:12" ht="26.25" hidden="1" customHeight="1" x14ac:dyDescent="0.25">
      <c r="A678" s="563"/>
      <c r="B678" s="220"/>
      <c r="C678" s="572"/>
      <c r="D678" s="50" t="s">
        <v>34</v>
      </c>
      <c r="E678" s="126"/>
      <c r="F678" s="126"/>
      <c r="G678" s="57"/>
      <c r="H678" s="126"/>
      <c r="I678" s="126"/>
      <c r="J678" s="6"/>
      <c r="K678" s="189"/>
      <c r="L678" s="584"/>
    </row>
    <row r="679" spans="1:12" ht="24" hidden="1" customHeight="1" x14ac:dyDescent="0.25">
      <c r="A679" s="563"/>
      <c r="B679" s="221"/>
      <c r="C679" s="572"/>
      <c r="D679" s="50" t="s">
        <v>32</v>
      </c>
      <c r="E679" s="126"/>
      <c r="F679" s="126"/>
      <c r="G679" s="127"/>
      <c r="H679" s="126"/>
      <c r="I679" s="126"/>
      <c r="J679" s="6"/>
      <c r="K679" s="189"/>
      <c r="L679" s="584"/>
    </row>
    <row r="680" spans="1:12" ht="19.5" hidden="1" customHeight="1" x14ac:dyDescent="0.25">
      <c r="A680" s="563" t="s">
        <v>367</v>
      </c>
      <c r="B680" s="585" t="s">
        <v>189</v>
      </c>
      <c r="C680" s="575" t="s">
        <v>282</v>
      </c>
      <c r="D680" s="50" t="s">
        <v>0</v>
      </c>
      <c r="E680" s="126"/>
      <c r="F680" s="126"/>
      <c r="G680" s="127"/>
      <c r="H680" s="126"/>
      <c r="I680" s="126"/>
      <c r="J680" s="6"/>
      <c r="K680" s="189"/>
      <c r="L680" s="584"/>
    </row>
    <row r="681" spans="1:12" ht="13.5" hidden="1" customHeight="1" x14ac:dyDescent="0.25">
      <c r="A681" s="563"/>
      <c r="B681" s="586"/>
      <c r="C681" s="575"/>
      <c r="D681" s="50" t="s">
        <v>30</v>
      </c>
      <c r="E681" s="126"/>
      <c r="F681" s="126"/>
      <c r="G681" s="127"/>
      <c r="H681" s="126"/>
      <c r="I681" s="126"/>
      <c r="J681" s="6"/>
      <c r="K681" s="189"/>
      <c r="L681" s="172"/>
    </row>
    <row r="682" spans="1:12" ht="14.25" hidden="1" customHeight="1" x14ac:dyDescent="0.25">
      <c r="A682" s="563"/>
      <c r="B682" s="586"/>
      <c r="C682" s="575"/>
      <c r="D682" s="50" t="s">
        <v>31</v>
      </c>
      <c r="E682" s="126"/>
      <c r="F682" s="126"/>
      <c r="G682" s="127"/>
      <c r="H682" s="126"/>
      <c r="I682" s="126"/>
      <c r="J682" s="6"/>
      <c r="K682" s="189"/>
      <c r="L682" s="172"/>
    </row>
    <row r="683" spans="1:12" ht="27.75" hidden="1" customHeight="1" x14ac:dyDescent="0.25">
      <c r="A683" s="563"/>
      <c r="B683" s="586"/>
      <c r="C683" s="575"/>
      <c r="D683" s="50" t="s">
        <v>34</v>
      </c>
      <c r="E683" s="126"/>
      <c r="F683" s="126"/>
      <c r="G683" s="127"/>
      <c r="H683" s="126"/>
      <c r="I683" s="126"/>
      <c r="J683" s="6"/>
      <c r="K683" s="177"/>
      <c r="L683" s="177"/>
    </row>
    <row r="684" spans="1:12" ht="25.5" hidden="1" customHeight="1" x14ac:dyDescent="0.25">
      <c r="A684" s="563"/>
      <c r="B684" s="587"/>
      <c r="C684" s="575"/>
      <c r="D684" s="50" t="s">
        <v>32</v>
      </c>
      <c r="E684" s="126"/>
      <c r="F684" s="126"/>
      <c r="G684" s="57"/>
      <c r="H684" s="126"/>
      <c r="I684" s="126"/>
      <c r="J684" s="6"/>
      <c r="K684" s="108"/>
      <c r="L684" s="108"/>
    </row>
    <row r="685" spans="1:12" ht="16.5" hidden="1" customHeight="1" x14ac:dyDescent="0.25">
      <c r="A685" s="563" t="s">
        <v>368</v>
      </c>
      <c r="B685" s="588" t="s">
        <v>191</v>
      </c>
      <c r="C685" s="572" t="s">
        <v>192</v>
      </c>
      <c r="D685" s="50" t="s">
        <v>0</v>
      </c>
      <c r="E685" s="114">
        <f>E688</f>
        <v>6</v>
      </c>
      <c r="F685" s="114">
        <f>F688</f>
        <v>7</v>
      </c>
      <c r="G685" s="114">
        <f>G688</f>
        <v>9</v>
      </c>
      <c r="H685" s="114">
        <f>H688</f>
        <v>10</v>
      </c>
      <c r="I685" s="114">
        <f>I688</f>
        <v>10</v>
      </c>
      <c r="J685" s="6"/>
      <c r="K685" s="177"/>
      <c r="L685" s="176"/>
    </row>
    <row r="686" spans="1:12" ht="21" hidden="1" customHeight="1" x14ac:dyDescent="0.25">
      <c r="A686" s="563"/>
      <c r="B686" s="589"/>
      <c r="C686" s="572"/>
      <c r="D686" s="50" t="s">
        <v>30</v>
      </c>
      <c r="E686" s="126"/>
      <c r="F686" s="126"/>
      <c r="G686" s="127"/>
      <c r="H686" s="126"/>
      <c r="I686" s="126"/>
      <c r="J686" s="6"/>
      <c r="K686" s="105"/>
      <c r="L686" s="172"/>
    </row>
    <row r="687" spans="1:12" ht="15.75" hidden="1" customHeight="1" x14ac:dyDescent="0.25">
      <c r="A687" s="563"/>
      <c r="B687" s="589"/>
      <c r="C687" s="572"/>
      <c r="D687" s="50" t="s">
        <v>31</v>
      </c>
      <c r="E687" s="126"/>
      <c r="F687" s="126"/>
      <c r="G687" s="127"/>
      <c r="H687" s="126"/>
      <c r="I687" s="126"/>
      <c r="J687" s="6"/>
      <c r="K687" s="189"/>
      <c r="L687" s="173"/>
    </row>
    <row r="688" spans="1:12" ht="26.25" hidden="1" customHeight="1" x14ac:dyDescent="0.25">
      <c r="A688" s="563"/>
      <c r="B688" s="65"/>
      <c r="C688" s="572"/>
      <c r="D688" s="50" t="s">
        <v>34</v>
      </c>
      <c r="E688" s="114">
        <f>'форма 2   06,2023'!H234</f>
        <v>6</v>
      </c>
      <c r="F688" s="114">
        <v>7</v>
      </c>
      <c r="G688" s="114">
        <v>9</v>
      </c>
      <c r="H688" s="114">
        <v>10</v>
      </c>
      <c r="I688" s="114">
        <v>10</v>
      </c>
      <c r="J688" s="6"/>
      <c r="K688" s="189"/>
      <c r="L688" s="172"/>
    </row>
    <row r="689" spans="1:12" ht="24" hidden="1" customHeight="1" x14ac:dyDescent="0.25">
      <c r="A689" s="563"/>
      <c r="B689" s="66"/>
      <c r="C689" s="572"/>
      <c r="D689" s="50" t="s">
        <v>32</v>
      </c>
      <c r="E689" s="114"/>
      <c r="F689" s="114"/>
      <c r="G689" s="124"/>
      <c r="H689" s="114"/>
      <c r="I689" s="114"/>
      <c r="J689" s="6"/>
      <c r="K689" s="6"/>
      <c r="L689" s="6"/>
    </row>
    <row r="690" spans="1:12" ht="18.75" hidden="1" customHeight="1" x14ac:dyDescent="0.25">
      <c r="A690" s="563" t="s">
        <v>369</v>
      </c>
      <c r="B690" s="588" t="s">
        <v>193</v>
      </c>
      <c r="C690" s="572" t="s">
        <v>194</v>
      </c>
      <c r="D690" s="50" t="s">
        <v>0</v>
      </c>
      <c r="E690" s="114">
        <f>E693</f>
        <v>6</v>
      </c>
      <c r="F690" s="114">
        <f>F693</f>
        <v>8</v>
      </c>
      <c r="G690" s="114">
        <f>G693</f>
        <v>10</v>
      </c>
      <c r="H690" s="114">
        <f>H693</f>
        <v>12</v>
      </c>
      <c r="I690" s="114">
        <f>I693</f>
        <v>12</v>
      </c>
      <c r="J690" s="6"/>
      <c r="K690" s="6"/>
      <c r="L690" s="6"/>
    </row>
    <row r="691" spans="1:12" ht="15" hidden="1" customHeight="1" x14ac:dyDescent="0.25">
      <c r="A691" s="563"/>
      <c r="B691" s="589"/>
      <c r="C691" s="572"/>
      <c r="D691" s="50" t="s">
        <v>30</v>
      </c>
      <c r="E691" s="114"/>
      <c r="F691" s="114"/>
      <c r="G691" s="123"/>
      <c r="H691" s="114"/>
      <c r="I691" s="114"/>
      <c r="J691" s="6"/>
      <c r="K691" s="6"/>
      <c r="L691" s="6"/>
    </row>
    <row r="692" spans="1:12" ht="13.5" hidden="1" customHeight="1" x14ac:dyDescent="0.25">
      <c r="A692" s="563"/>
      <c r="B692" s="589"/>
      <c r="C692" s="572"/>
      <c r="D692" s="50" t="s">
        <v>31</v>
      </c>
      <c r="E692" s="114"/>
      <c r="F692" s="114"/>
      <c r="G692" s="123"/>
      <c r="H692" s="114"/>
      <c r="I692" s="114"/>
      <c r="J692" s="6"/>
      <c r="K692" s="6"/>
      <c r="L692" s="6"/>
    </row>
    <row r="693" spans="1:12" ht="25.5" hidden="1" customHeight="1" x14ac:dyDescent="0.25">
      <c r="A693" s="563"/>
      <c r="B693" s="589"/>
      <c r="C693" s="572"/>
      <c r="D693" s="50" t="s">
        <v>34</v>
      </c>
      <c r="E693" s="114">
        <v>6</v>
      </c>
      <c r="F693" s="114">
        <v>8</v>
      </c>
      <c r="G693" s="114">
        <v>10</v>
      </c>
      <c r="H693" s="114">
        <v>12</v>
      </c>
      <c r="I693" s="114">
        <v>12</v>
      </c>
      <c r="J693" s="6"/>
      <c r="K693" s="6"/>
      <c r="L693" s="6"/>
    </row>
    <row r="694" spans="1:12" ht="26.25" hidden="1" customHeight="1" x14ac:dyDescent="0.25">
      <c r="A694" s="563"/>
      <c r="B694" s="590"/>
      <c r="C694" s="572"/>
      <c r="D694" s="50" t="s">
        <v>32</v>
      </c>
      <c r="E694" s="114"/>
      <c r="F694" s="114"/>
      <c r="G694" s="124"/>
      <c r="H694" s="114"/>
      <c r="I694" s="114"/>
      <c r="J694" s="6"/>
      <c r="K694" s="6"/>
      <c r="L694" s="6"/>
    </row>
    <row r="695" spans="1:12" ht="49.5" hidden="1" customHeight="1" x14ac:dyDescent="0.25">
      <c r="A695" s="563" t="s">
        <v>370</v>
      </c>
      <c r="B695" s="222" t="s">
        <v>195</v>
      </c>
      <c r="C695" s="572" t="s">
        <v>283</v>
      </c>
      <c r="D695" s="50" t="s">
        <v>0</v>
      </c>
      <c r="E695" s="114"/>
      <c r="F695" s="114"/>
      <c r="G695" s="123"/>
      <c r="H695" s="114"/>
      <c r="I695" s="114"/>
      <c r="J695" s="6"/>
      <c r="K695" s="6"/>
      <c r="L695" s="6"/>
    </row>
    <row r="696" spans="1:12" ht="17.25" hidden="1" customHeight="1" x14ac:dyDescent="0.25">
      <c r="A696" s="563"/>
      <c r="B696" s="223" t="s">
        <v>196</v>
      </c>
      <c r="C696" s="572"/>
      <c r="D696" s="50" t="s">
        <v>30</v>
      </c>
      <c r="E696" s="68" t="s">
        <v>128</v>
      </c>
      <c r="F696" s="68"/>
      <c r="G696" s="71"/>
      <c r="H696" s="68"/>
      <c r="I696" s="68"/>
      <c r="J696" s="6"/>
      <c r="K696" s="6"/>
      <c r="L696" s="6"/>
    </row>
    <row r="697" spans="1:12" ht="18" hidden="1" customHeight="1" x14ac:dyDescent="0.25">
      <c r="A697" s="563"/>
      <c r="B697" s="223" t="s">
        <v>197</v>
      </c>
      <c r="C697" s="572"/>
      <c r="D697" s="50" t="s">
        <v>31</v>
      </c>
      <c r="E697" s="68"/>
      <c r="F697" s="68"/>
      <c r="G697" s="72"/>
      <c r="H697" s="68"/>
      <c r="I697" s="68"/>
      <c r="J697" s="6"/>
      <c r="K697" s="6"/>
      <c r="L697" s="6"/>
    </row>
    <row r="698" spans="1:12" ht="30" hidden="1" customHeight="1" x14ac:dyDescent="0.25">
      <c r="A698" s="563"/>
      <c r="B698" s="223" t="s">
        <v>198</v>
      </c>
      <c r="C698" s="572"/>
      <c r="D698" s="50" t="s">
        <v>34</v>
      </c>
      <c r="E698" s="68"/>
      <c r="F698" s="68"/>
      <c r="G698" s="72"/>
      <c r="H698" s="68"/>
      <c r="I698" s="68"/>
      <c r="J698" s="6"/>
      <c r="K698" s="6"/>
      <c r="L698" s="6"/>
    </row>
    <row r="699" spans="1:12" ht="26.25" hidden="1" customHeight="1" x14ac:dyDescent="0.25">
      <c r="A699" s="563"/>
      <c r="B699" s="224" t="s">
        <v>199</v>
      </c>
      <c r="C699" s="572"/>
      <c r="D699" s="50" t="s">
        <v>32</v>
      </c>
      <c r="E699" s="68"/>
      <c r="F699" s="68"/>
      <c r="G699" s="73"/>
      <c r="H699" s="68"/>
      <c r="I699" s="68"/>
      <c r="J699" s="6"/>
      <c r="K699" s="6"/>
      <c r="L699" s="6"/>
    </row>
    <row r="700" spans="1:12" ht="21" hidden="1" customHeight="1" x14ac:dyDescent="0.25">
      <c r="A700" s="563" t="s">
        <v>371</v>
      </c>
      <c r="B700" s="592" t="s">
        <v>233</v>
      </c>
      <c r="C700" s="575" t="s">
        <v>204</v>
      </c>
      <c r="D700" s="50" t="s">
        <v>0</v>
      </c>
      <c r="E700" s="68"/>
      <c r="F700" s="68"/>
      <c r="G700" s="71"/>
      <c r="H700" s="68"/>
      <c r="I700" s="68"/>
      <c r="J700" s="6"/>
      <c r="K700" s="6"/>
      <c r="L700" s="6"/>
    </row>
    <row r="701" spans="1:12" ht="21.75" hidden="1" customHeight="1" x14ac:dyDescent="0.25">
      <c r="A701" s="563"/>
      <c r="B701" s="592"/>
      <c r="C701" s="575"/>
      <c r="D701" s="50" t="s">
        <v>30</v>
      </c>
      <c r="E701" s="68"/>
      <c r="F701" s="68"/>
      <c r="G701" s="71"/>
      <c r="H701" s="68"/>
      <c r="I701" s="68"/>
      <c r="J701" s="6"/>
      <c r="K701" s="6"/>
      <c r="L701" s="6"/>
    </row>
    <row r="702" spans="1:12" ht="19.5" hidden="1" customHeight="1" x14ac:dyDescent="0.25">
      <c r="A702" s="563"/>
      <c r="B702" s="592"/>
      <c r="C702" s="575"/>
      <c r="D702" s="50" t="s">
        <v>31</v>
      </c>
      <c r="E702" s="68"/>
      <c r="F702" s="68"/>
      <c r="G702" s="72"/>
      <c r="H702" s="68"/>
      <c r="I702" s="68"/>
      <c r="J702" s="6"/>
      <c r="K702" s="6"/>
      <c r="L702" s="6"/>
    </row>
    <row r="703" spans="1:12" ht="18.75" hidden="1" customHeight="1" x14ac:dyDescent="0.25">
      <c r="A703" s="563"/>
      <c r="B703" s="592"/>
      <c r="C703" s="575"/>
      <c r="D703" s="50" t="s">
        <v>34</v>
      </c>
      <c r="E703" s="68"/>
      <c r="F703" s="68"/>
      <c r="G703" s="72"/>
      <c r="H703" s="68"/>
      <c r="I703" s="68"/>
      <c r="J703" s="6"/>
      <c r="K703" s="6"/>
      <c r="L703" s="6"/>
    </row>
    <row r="704" spans="1:12" ht="30" hidden="1" customHeight="1" x14ac:dyDescent="0.25">
      <c r="A704" s="563"/>
      <c r="B704" s="592"/>
      <c r="C704" s="575"/>
      <c r="D704" s="50" t="s">
        <v>32</v>
      </c>
      <c r="E704" s="68"/>
      <c r="F704" s="68"/>
      <c r="G704" s="73"/>
      <c r="H704" s="68"/>
      <c r="I704" s="68"/>
      <c r="J704" s="6"/>
      <c r="K704" s="6"/>
      <c r="L704" s="6"/>
    </row>
    <row r="705" spans="1:12" ht="16.5" hidden="1" customHeight="1" x14ac:dyDescent="0.25">
      <c r="A705" s="563" t="s">
        <v>372</v>
      </c>
      <c r="B705" s="583" t="s">
        <v>205</v>
      </c>
      <c r="C705" s="575" t="s">
        <v>204</v>
      </c>
      <c r="D705" s="50" t="s">
        <v>0</v>
      </c>
      <c r="E705" s="114">
        <f>E708</f>
        <v>20</v>
      </c>
      <c r="F705" s="114">
        <f>F708</f>
        <v>24</v>
      </c>
      <c r="G705" s="114">
        <f>G708</f>
        <v>28</v>
      </c>
      <c r="H705" s="114">
        <f>H708</f>
        <v>33</v>
      </c>
      <c r="I705" s="114">
        <f>I708</f>
        <v>33</v>
      </c>
      <c r="J705" s="6"/>
      <c r="K705" s="6"/>
      <c r="L705" s="6"/>
    </row>
    <row r="706" spans="1:12" ht="18" hidden="1" customHeight="1" x14ac:dyDescent="0.25">
      <c r="A706" s="563"/>
      <c r="B706" s="583"/>
      <c r="C706" s="575"/>
      <c r="D706" s="50" t="s">
        <v>30</v>
      </c>
      <c r="E706" s="114"/>
      <c r="F706" s="114"/>
      <c r="G706" s="123"/>
      <c r="H706" s="114"/>
      <c r="I706" s="114"/>
      <c r="J706" s="6"/>
      <c r="K706" s="6"/>
      <c r="L706" s="6"/>
    </row>
    <row r="707" spans="1:12" ht="15.75" hidden="1" customHeight="1" x14ac:dyDescent="0.25">
      <c r="A707" s="563"/>
      <c r="B707" s="583"/>
      <c r="C707" s="575"/>
      <c r="D707" s="50" t="s">
        <v>31</v>
      </c>
      <c r="E707" s="114"/>
      <c r="F707" s="114"/>
      <c r="G707" s="123"/>
      <c r="H707" s="114"/>
      <c r="I707" s="114"/>
      <c r="J707" s="6"/>
      <c r="K707" s="6"/>
      <c r="L707" s="6"/>
    </row>
    <row r="708" spans="1:12" ht="27" hidden="1" customHeight="1" x14ac:dyDescent="0.25">
      <c r="A708" s="563"/>
      <c r="B708" s="583"/>
      <c r="C708" s="575"/>
      <c r="D708" s="50" t="s">
        <v>34</v>
      </c>
      <c r="E708" s="114">
        <f>'форма 2   06,2023'!H245</f>
        <v>20</v>
      </c>
      <c r="F708" s="114">
        <v>24</v>
      </c>
      <c r="G708" s="114">
        <v>28</v>
      </c>
      <c r="H708" s="114">
        <v>33</v>
      </c>
      <c r="I708" s="114">
        <v>33</v>
      </c>
      <c r="J708" s="6"/>
      <c r="K708" s="6"/>
      <c r="L708" s="6"/>
    </row>
    <row r="709" spans="1:12" ht="28.5" hidden="1" customHeight="1" x14ac:dyDescent="0.25">
      <c r="A709" s="563"/>
      <c r="B709" s="583"/>
      <c r="C709" s="575"/>
      <c r="D709" s="50" t="s">
        <v>32</v>
      </c>
      <c r="E709" s="126"/>
      <c r="F709" s="126"/>
      <c r="G709" s="57"/>
      <c r="H709" s="126"/>
      <c r="I709" s="126"/>
      <c r="J709" s="6"/>
      <c r="K709" s="6"/>
      <c r="L709" s="6"/>
    </row>
    <row r="710" spans="1:12" ht="14.25" hidden="1" customHeight="1" x14ac:dyDescent="0.25">
      <c r="A710" s="563" t="s">
        <v>373</v>
      </c>
      <c r="B710" s="576" t="s">
        <v>531</v>
      </c>
      <c r="C710" s="575"/>
      <c r="D710" s="50" t="s">
        <v>0</v>
      </c>
      <c r="E710" s="122">
        <f>E713</f>
        <v>26</v>
      </c>
      <c r="F710" s="122">
        <f>F713</f>
        <v>31</v>
      </c>
      <c r="G710" s="122">
        <f>G713</f>
        <v>37</v>
      </c>
      <c r="H710" s="122">
        <f>H713</f>
        <v>43</v>
      </c>
      <c r="I710" s="122">
        <f>I713</f>
        <v>43</v>
      </c>
      <c r="J710" s="6"/>
      <c r="K710" s="6"/>
      <c r="L710" s="6"/>
    </row>
    <row r="711" spans="1:12" ht="15.75" hidden="1" customHeight="1" x14ac:dyDescent="0.25">
      <c r="A711" s="563"/>
      <c r="B711" s="577"/>
      <c r="C711" s="575"/>
      <c r="D711" s="50" t="s">
        <v>30</v>
      </c>
      <c r="E711" s="114"/>
      <c r="F711" s="114"/>
      <c r="G711" s="123"/>
      <c r="H711" s="114"/>
      <c r="I711" s="114"/>
      <c r="J711" s="6"/>
      <c r="K711" s="6"/>
      <c r="L711" s="6"/>
    </row>
    <row r="712" spans="1:12" ht="18" hidden="1" customHeight="1" x14ac:dyDescent="0.25">
      <c r="A712" s="563"/>
      <c r="B712" s="577"/>
      <c r="C712" s="575"/>
      <c r="D712" s="50" t="s">
        <v>31</v>
      </c>
      <c r="E712" s="114"/>
      <c r="F712" s="114"/>
      <c r="G712" s="123"/>
      <c r="H712" s="114"/>
      <c r="I712" s="114"/>
      <c r="J712" s="6"/>
      <c r="K712" s="6"/>
      <c r="L712" s="6"/>
    </row>
    <row r="713" spans="1:12" ht="28.5" hidden="1" customHeight="1" x14ac:dyDescent="0.25">
      <c r="A713" s="563"/>
      <c r="B713" s="577"/>
      <c r="C713" s="575"/>
      <c r="D713" s="50" t="s">
        <v>34</v>
      </c>
      <c r="E713" s="114">
        <f>E718+E723+E728</f>
        <v>26</v>
      </c>
      <c r="F713" s="114">
        <v>31</v>
      </c>
      <c r="G713" s="114">
        <v>37</v>
      </c>
      <c r="H713" s="114">
        <v>43</v>
      </c>
      <c r="I713" s="114">
        <v>43</v>
      </c>
      <c r="J713" s="6"/>
      <c r="K713" s="6"/>
      <c r="L713" s="6"/>
    </row>
    <row r="714" spans="1:12" ht="29.25" hidden="1" customHeight="1" x14ac:dyDescent="0.25">
      <c r="A714" s="563"/>
      <c r="B714" s="578"/>
      <c r="C714" s="575"/>
      <c r="D714" s="50" t="s">
        <v>32</v>
      </c>
      <c r="E714" s="114"/>
      <c r="F714" s="114"/>
      <c r="G714" s="124"/>
      <c r="H714" s="114"/>
      <c r="I714" s="114"/>
      <c r="J714" s="6"/>
      <c r="K714" s="6"/>
      <c r="L714" s="6"/>
    </row>
    <row r="715" spans="1:12" ht="15.75" hidden="1" x14ac:dyDescent="0.25">
      <c r="A715" s="563" t="s">
        <v>374</v>
      </c>
      <c r="B715" s="580" t="s">
        <v>206</v>
      </c>
      <c r="C715" s="575" t="s">
        <v>265</v>
      </c>
      <c r="D715" s="50" t="s">
        <v>0</v>
      </c>
      <c r="E715" s="114">
        <f>E718</f>
        <v>7</v>
      </c>
      <c r="F715" s="114">
        <f>F718</f>
        <v>8</v>
      </c>
      <c r="G715" s="114">
        <f>G718</f>
        <v>10</v>
      </c>
      <c r="H715" s="114">
        <f>H718</f>
        <v>12</v>
      </c>
      <c r="I715" s="114">
        <f>I718</f>
        <v>12</v>
      </c>
      <c r="J715" s="6"/>
      <c r="K715" s="6"/>
      <c r="L715" s="6"/>
    </row>
    <row r="716" spans="1:12" ht="17.25" hidden="1" customHeight="1" x14ac:dyDescent="0.25">
      <c r="A716" s="563"/>
      <c r="B716" s="581"/>
      <c r="C716" s="575"/>
      <c r="D716" s="50" t="s">
        <v>30</v>
      </c>
      <c r="E716" s="114"/>
      <c r="F716" s="114"/>
      <c r="G716" s="123"/>
      <c r="H716" s="114"/>
      <c r="I716" s="114"/>
      <c r="J716" s="6"/>
      <c r="K716" s="6"/>
      <c r="L716" s="6"/>
    </row>
    <row r="717" spans="1:12" ht="18" hidden="1" customHeight="1" x14ac:dyDescent="0.25">
      <c r="A717" s="563"/>
      <c r="B717" s="581"/>
      <c r="C717" s="575"/>
      <c r="D717" s="50" t="s">
        <v>31</v>
      </c>
      <c r="E717" s="114"/>
      <c r="F717" s="114"/>
      <c r="G717" s="123"/>
      <c r="H717" s="114"/>
      <c r="I717" s="114"/>
      <c r="J717" s="6"/>
      <c r="K717" s="6"/>
      <c r="L717" s="6"/>
    </row>
    <row r="718" spans="1:12" ht="27.75" hidden="1" customHeight="1" x14ac:dyDescent="0.25">
      <c r="A718" s="563"/>
      <c r="B718" s="581"/>
      <c r="C718" s="575"/>
      <c r="D718" s="50" t="s">
        <v>34</v>
      </c>
      <c r="E718" s="114">
        <f>'форма 2   06,2023'!H249</f>
        <v>7</v>
      </c>
      <c r="F718" s="114">
        <v>8</v>
      </c>
      <c r="G718" s="114">
        <v>10</v>
      </c>
      <c r="H718" s="114">
        <v>12</v>
      </c>
      <c r="I718" s="114">
        <v>12</v>
      </c>
      <c r="J718" s="6"/>
      <c r="K718" s="6"/>
      <c r="L718" s="6"/>
    </row>
    <row r="719" spans="1:12" ht="27" hidden="1" customHeight="1" x14ac:dyDescent="0.25">
      <c r="A719" s="563"/>
      <c r="B719" s="582"/>
      <c r="C719" s="575"/>
      <c r="D719" s="50" t="s">
        <v>32</v>
      </c>
      <c r="E719" s="114"/>
      <c r="F719" s="114"/>
      <c r="G719" s="124"/>
      <c r="H719" s="114"/>
      <c r="I719" s="114"/>
      <c r="J719" s="6"/>
      <c r="K719" s="6"/>
      <c r="L719" s="6"/>
    </row>
    <row r="720" spans="1:12" ht="15.75" hidden="1" customHeight="1" x14ac:dyDescent="0.25">
      <c r="A720" s="563" t="s">
        <v>375</v>
      </c>
      <c r="B720" s="579" t="s">
        <v>208</v>
      </c>
      <c r="C720" s="575" t="s">
        <v>284</v>
      </c>
      <c r="D720" s="50" t="s">
        <v>0</v>
      </c>
      <c r="E720" s="114">
        <f>E723</f>
        <v>7</v>
      </c>
      <c r="F720" s="114">
        <f>F723</f>
        <v>8</v>
      </c>
      <c r="G720" s="114">
        <f>G723</f>
        <v>10</v>
      </c>
      <c r="H720" s="114">
        <f>H723</f>
        <v>12</v>
      </c>
      <c r="I720" s="114">
        <f>I723</f>
        <v>12</v>
      </c>
      <c r="J720" s="6"/>
      <c r="K720" s="6"/>
      <c r="L720" s="6"/>
    </row>
    <row r="721" spans="1:12" ht="17.25" hidden="1" customHeight="1" x14ac:dyDescent="0.25">
      <c r="A721" s="563"/>
      <c r="B721" s="573"/>
      <c r="C721" s="575"/>
      <c r="D721" s="50" t="s">
        <v>30</v>
      </c>
      <c r="E721" s="114"/>
      <c r="F721" s="114"/>
      <c r="G721" s="123"/>
      <c r="H721" s="114"/>
      <c r="I721" s="114"/>
      <c r="J721" s="6"/>
      <c r="K721" s="6"/>
      <c r="L721" s="6"/>
    </row>
    <row r="722" spans="1:12" ht="18" hidden="1" customHeight="1" x14ac:dyDescent="0.25">
      <c r="A722" s="563"/>
      <c r="B722" s="573"/>
      <c r="C722" s="575"/>
      <c r="D722" s="50" t="s">
        <v>31</v>
      </c>
      <c r="E722" s="114"/>
      <c r="F722" s="114"/>
      <c r="G722" s="123"/>
      <c r="H722" s="114"/>
      <c r="I722" s="114"/>
      <c r="J722" s="6"/>
      <c r="K722" s="6"/>
      <c r="L722" s="6"/>
    </row>
    <row r="723" spans="1:12" ht="26.25" hidden="1" customHeight="1" x14ac:dyDescent="0.25">
      <c r="A723" s="563"/>
      <c r="B723" s="573"/>
      <c r="C723" s="575"/>
      <c r="D723" s="50" t="s">
        <v>34</v>
      </c>
      <c r="E723" s="114">
        <f>'форма 2   06,2023'!H252</f>
        <v>7</v>
      </c>
      <c r="F723" s="114">
        <v>8</v>
      </c>
      <c r="G723" s="114">
        <v>10</v>
      </c>
      <c r="H723" s="114">
        <v>12</v>
      </c>
      <c r="I723" s="114">
        <v>12</v>
      </c>
      <c r="J723" s="6"/>
      <c r="K723" s="6"/>
      <c r="L723" s="6"/>
    </row>
    <row r="724" spans="1:12" ht="51" hidden="1" customHeight="1" x14ac:dyDescent="0.25">
      <c r="A724" s="563"/>
      <c r="B724" s="574"/>
      <c r="C724" s="575"/>
      <c r="D724" s="50" t="s">
        <v>32</v>
      </c>
      <c r="E724" s="114"/>
      <c r="F724" s="114"/>
      <c r="G724" s="124"/>
      <c r="H724" s="114"/>
      <c r="I724" s="114"/>
      <c r="J724" s="6"/>
      <c r="K724" s="6"/>
      <c r="L724" s="6"/>
    </row>
    <row r="725" spans="1:12" ht="15" hidden="1" customHeight="1" x14ac:dyDescent="0.25">
      <c r="A725" s="563" t="s">
        <v>376</v>
      </c>
      <c r="B725" s="580" t="s">
        <v>211</v>
      </c>
      <c r="C725" s="575" t="s">
        <v>284</v>
      </c>
      <c r="D725" s="50" t="s">
        <v>0</v>
      </c>
      <c r="E725" s="114">
        <f>E728</f>
        <v>12</v>
      </c>
      <c r="F725" s="114">
        <f>F728</f>
        <v>15</v>
      </c>
      <c r="G725" s="114">
        <f>G728</f>
        <v>17</v>
      </c>
      <c r="H725" s="114">
        <f>H728</f>
        <v>19</v>
      </c>
      <c r="I725" s="114">
        <f>I728</f>
        <v>19</v>
      </c>
      <c r="J725" s="6"/>
      <c r="K725" s="6"/>
      <c r="L725" s="6"/>
    </row>
    <row r="726" spans="1:12" ht="21" hidden="1" customHeight="1" x14ac:dyDescent="0.25">
      <c r="A726" s="563"/>
      <c r="B726" s="581"/>
      <c r="C726" s="575"/>
      <c r="D726" s="50" t="s">
        <v>30</v>
      </c>
      <c r="E726" s="114"/>
      <c r="F726" s="114"/>
      <c r="G726" s="123"/>
      <c r="H726" s="114"/>
      <c r="I726" s="114"/>
      <c r="J726" s="6"/>
      <c r="K726" s="6"/>
      <c r="L726" s="6"/>
    </row>
    <row r="727" spans="1:12" ht="25.5" hidden="1" customHeight="1" x14ac:dyDescent="0.25">
      <c r="A727" s="563"/>
      <c r="B727" s="581"/>
      <c r="C727" s="575"/>
      <c r="D727" s="50" t="s">
        <v>31</v>
      </c>
      <c r="E727" s="114"/>
      <c r="F727" s="114"/>
      <c r="G727" s="123"/>
      <c r="H727" s="114"/>
      <c r="I727" s="114"/>
      <c r="J727" s="6"/>
      <c r="K727" s="6"/>
      <c r="L727" s="6"/>
    </row>
    <row r="728" spans="1:12" ht="30.75" hidden="1" customHeight="1" x14ac:dyDescent="0.25">
      <c r="A728" s="563"/>
      <c r="B728" s="581"/>
      <c r="C728" s="575"/>
      <c r="D728" s="50" t="s">
        <v>34</v>
      </c>
      <c r="E728" s="114">
        <f>'форма 2   06,2023'!H255</f>
        <v>12</v>
      </c>
      <c r="F728" s="114">
        <v>15</v>
      </c>
      <c r="G728" s="114">
        <v>17</v>
      </c>
      <c r="H728" s="114">
        <v>19</v>
      </c>
      <c r="I728" s="114">
        <v>19</v>
      </c>
      <c r="J728" s="6"/>
      <c r="K728" s="6"/>
      <c r="L728" s="6"/>
    </row>
    <row r="729" spans="1:12" ht="28.5" hidden="1" customHeight="1" x14ac:dyDescent="0.25">
      <c r="A729" s="563"/>
      <c r="B729" s="581"/>
      <c r="C729" s="575"/>
      <c r="D729" s="50" t="s">
        <v>32</v>
      </c>
      <c r="E729" s="5"/>
      <c r="F729" s="5"/>
      <c r="G729" s="18"/>
      <c r="H729" s="18"/>
      <c r="I729" s="5"/>
      <c r="J729" s="6"/>
      <c r="K729" s="6"/>
      <c r="L729" s="6"/>
    </row>
    <row r="730" spans="1:12" ht="48.75" hidden="1" customHeight="1" x14ac:dyDescent="0.25">
      <c r="A730" s="563" t="s">
        <v>377</v>
      </c>
      <c r="B730" s="226" t="s">
        <v>212</v>
      </c>
      <c r="C730" s="572" t="s">
        <v>215</v>
      </c>
      <c r="D730" s="50" t="s">
        <v>0</v>
      </c>
      <c r="E730" s="5"/>
      <c r="F730" s="5"/>
      <c r="G730" s="178"/>
      <c r="H730" s="175"/>
      <c r="I730" s="5"/>
      <c r="J730" s="6"/>
      <c r="K730" s="6"/>
      <c r="L730" s="6"/>
    </row>
    <row r="731" spans="1:12" ht="78.75" hidden="1" customHeight="1" x14ac:dyDescent="0.25">
      <c r="A731" s="563"/>
      <c r="B731" s="62" t="s">
        <v>213</v>
      </c>
      <c r="C731" s="572"/>
      <c r="D731" s="50" t="s">
        <v>30</v>
      </c>
      <c r="E731" s="5"/>
      <c r="F731" s="5"/>
      <c r="G731" s="18"/>
      <c r="H731" s="18"/>
      <c r="I731" s="5"/>
      <c r="J731" s="6"/>
      <c r="K731" s="6"/>
      <c r="L731" s="6"/>
    </row>
    <row r="732" spans="1:12" ht="19.5" hidden="1" customHeight="1" x14ac:dyDescent="0.25">
      <c r="A732" s="563"/>
      <c r="B732" s="62" t="s">
        <v>214</v>
      </c>
      <c r="C732" s="572"/>
      <c r="D732" s="50" t="s">
        <v>31</v>
      </c>
      <c r="E732" s="5"/>
      <c r="F732" s="5"/>
      <c r="G732" s="178"/>
      <c r="H732" s="175"/>
      <c r="I732" s="5"/>
      <c r="J732" s="6"/>
      <c r="K732" s="6"/>
      <c r="L732" s="6"/>
    </row>
    <row r="733" spans="1:12" ht="30.75" hidden="1" customHeight="1" x14ac:dyDescent="0.25">
      <c r="A733" s="563"/>
      <c r="B733" s="227"/>
      <c r="C733" s="572"/>
      <c r="D733" s="50" t="s">
        <v>34</v>
      </c>
      <c r="E733" s="5"/>
      <c r="F733" s="5"/>
      <c r="G733" s="18"/>
      <c r="H733" s="18"/>
      <c r="I733" s="5"/>
      <c r="J733" s="6"/>
      <c r="K733" s="6"/>
      <c r="L733" s="6"/>
    </row>
    <row r="734" spans="1:12" ht="26.25" hidden="1" customHeight="1" x14ac:dyDescent="0.25">
      <c r="A734" s="563"/>
      <c r="B734" s="228"/>
      <c r="C734" s="572"/>
      <c r="D734" s="50" t="s">
        <v>32</v>
      </c>
      <c r="E734" s="5"/>
      <c r="F734" s="5"/>
      <c r="G734" s="178"/>
      <c r="H734" s="175"/>
      <c r="I734" s="5"/>
      <c r="J734" s="6"/>
      <c r="K734" s="6"/>
      <c r="L734" s="6"/>
    </row>
    <row r="735" spans="1:12" ht="15.75" hidden="1" x14ac:dyDescent="0.25">
      <c r="A735" s="563" t="s">
        <v>378</v>
      </c>
      <c r="B735" s="573" t="s">
        <v>219</v>
      </c>
      <c r="C735" s="575" t="s">
        <v>216</v>
      </c>
      <c r="D735" s="50" t="s">
        <v>0</v>
      </c>
      <c r="E735" s="5"/>
      <c r="F735" s="5"/>
      <c r="G735" s="18"/>
      <c r="H735" s="18"/>
      <c r="I735" s="5"/>
      <c r="J735" s="6"/>
      <c r="K735" s="6"/>
      <c r="L735" s="6"/>
    </row>
    <row r="736" spans="1:12" ht="15.75" hidden="1" x14ac:dyDescent="0.25">
      <c r="A736" s="563"/>
      <c r="B736" s="573"/>
      <c r="C736" s="575"/>
      <c r="D736" s="50" t="s">
        <v>30</v>
      </c>
      <c r="E736" s="5"/>
      <c r="F736" s="5"/>
      <c r="G736" s="178"/>
      <c r="H736" s="175"/>
      <c r="I736" s="5"/>
      <c r="J736" s="6"/>
      <c r="K736" s="6"/>
      <c r="L736" s="6"/>
    </row>
    <row r="737" spans="1:12" ht="15.75" hidden="1" x14ac:dyDescent="0.25">
      <c r="A737" s="563"/>
      <c r="B737" s="573"/>
      <c r="C737" s="575"/>
      <c r="D737" s="50" t="s">
        <v>31</v>
      </c>
      <c r="E737" s="5"/>
      <c r="F737" s="5"/>
      <c r="G737" s="18"/>
      <c r="H737" s="18"/>
      <c r="I737" s="5"/>
      <c r="J737" s="6"/>
      <c r="K737" s="6"/>
      <c r="L737" s="6"/>
    </row>
    <row r="738" spans="1:12" ht="25.5" hidden="1" x14ac:dyDescent="0.25">
      <c r="A738" s="563"/>
      <c r="B738" s="573"/>
      <c r="C738" s="575"/>
      <c r="D738" s="50" t="s">
        <v>34</v>
      </c>
      <c r="E738" s="5"/>
      <c r="F738" s="5"/>
      <c r="G738" s="178"/>
      <c r="H738" s="175"/>
      <c r="I738" s="5"/>
      <c r="J738" s="6"/>
      <c r="K738" s="6"/>
      <c r="L738" s="6"/>
    </row>
    <row r="739" spans="1:12" ht="42" hidden="1" customHeight="1" x14ac:dyDescent="0.25">
      <c r="A739" s="563"/>
      <c r="B739" s="574"/>
      <c r="C739" s="575"/>
      <c r="D739" s="50" t="s">
        <v>32</v>
      </c>
      <c r="E739" s="5"/>
      <c r="F739" s="5"/>
      <c r="G739" s="18"/>
      <c r="H739" s="18"/>
      <c r="I739" s="5"/>
      <c r="J739" s="6"/>
      <c r="K739" s="6"/>
      <c r="L739" s="6"/>
    </row>
    <row r="740" spans="1:12" ht="15.75" hidden="1" x14ac:dyDescent="0.25">
      <c r="A740" s="563" t="s">
        <v>379</v>
      </c>
      <c r="B740" s="576" t="s">
        <v>232</v>
      </c>
      <c r="C740" s="575"/>
      <c r="D740" s="50" t="s">
        <v>0</v>
      </c>
      <c r="E740" s="122">
        <f>E745</f>
        <v>25</v>
      </c>
      <c r="F740" s="122">
        <v>30</v>
      </c>
      <c r="G740" s="122">
        <v>36</v>
      </c>
      <c r="H740" s="122">
        <v>42</v>
      </c>
      <c r="I740" s="122">
        <v>42</v>
      </c>
      <c r="J740" s="6"/>
      <c r="K740" s="6"/>
      <c r="L740" s="6"/>
    </row>
    <row r="741" spans="1:12" ht="15.75" hidden="1" x14ac:dyDescent="0.25">
      <c r="A741" s="563"/>
      <c r="B741" s="577"/>
      <c r="C741" s="575"/>
      <c r="D741" s="50" t="s">
        <v>30</v>
      </c>
      <c r="E741" s="114"/>
      <c r="F741" s="114"/>
      <c r="G741" s="123"/>
      <c r="H741" s="114"/>
      <c r="I741" s="114"/>
      <c r="J741" s="6"/>
      <c r="K741" s="6"/>
      <c r="L741" s="6"/>
    </row>
    <row r="742" spans="1:12" ht="15.75" hidden="1" x14ac:dyDescent="0.25">
      <c r="A742" s="563"/>
      <c r="B742" s="577"/>
      <c r="C742" s="575"/>
      <c r="D742" s="50" t="s">
        <v>31</v>
      </c>
      <c r="E742" s="114"/>
      <c r="F742" s="114"/>
      <c r="G742" s="123"/>
      <c r="H742" s="114"/>
      <c r="I742" s="114"/>
      <c r="J742" s="6"/>
      <c r="K742" s="6"/>
      <c r="L742" s="6"/>
    </row>
    <row r="743" spans="1:12" ht="25.5" hidden="1" x14ac:dyDescent="0.25">
      <c r="A743" s="563"/>
      <c r="B743" s="577"/>
      <c r="C743" s="575"/>
      <c r="D743" s="50" t="s">
        <v>34</v>
      </c>
      <c r="E743" s="114">
        <f>E745</f>
        <v>25</v>
      </c>
      <c r="F743" s="114">
        <v>30</v>
      </c>
      <c r="G743" s="114">
        <v>36</v>
      </c>
      <c r="H743" s="114">
        <v>42</v>
      </c>
      <c r="I743" s="114">
        <v>42</v>
      </c>
      <c r="J743" s="6"/>
      <c r="K743" s="6"/>
      <c r="L743" s="6"/>
    </row>
    <row r="744" spans="1:12" ht="25.5" hidden="1" x14ac:dyDescent="0.25">
      <c r="A744" s="563"/>
      <c r="B744" s="578"/>
      <c r="C744" s="575"/>
      <c r="D744" s="50" t="s">
        <v>32</v>
      </c>
      <c r="E744" s="114"/>
      <c r="F744" s="114"/>
      <c r="G744" s="124"/>
      <c r="H744" s="114"/>
      <c r="I744" s="114"/>
      <c r="J744" s="6"/>
      <c r="K744" s="6"/>
      <c r="L744" s="6"/>
    </row>
    <row r="745" spans="1:12" ht="15.75" hidden="1" x14ac:dyDescent="0.25">
      <c r="A745" s="563" t="s">
        <v>380</v>
      </c>
      <c r="B745" s="564" t="s">
        <v>220</v>
      </c>
      <c r="C745" s="567" t="s">
        <v>221</v>
      </c>
      <c r="D745" s="50" t="s">
        <v>0</v>
      </c>
      <c r="E745" s="114">
        <f>E748</f>
        <v>25</v>
      </c>
      <c r="F745" s="114">
        <f>F748</f>
        <v>30</v>
      </c>
      <c r="G745" s="114">
        <f>G748</f>
        <v>36</v>
      </c>
      <c r="H745" s="114">
        <f>H748</f>
        <v>42</v>
      </c>
      <c r="I745" s="114">
        <f>I748</f>
        <v>42</v>
      </c>
      <c r="J745" s="6"/>
      <c r="K745" s="6"/>
      <c r="L745" s="6"/>
    </row>
    <row r="746" spans="1:12" ht="15.75" hidden="1" customHeight="1" x14ac:dyDescent="0.25">
      <c r="A746" s="563"/>
      <c r="B746" s="565"/>
      <c r="C746" s="568"/>
      <c r="D746" s="50" t="s">
        <v>30</v>
      </c>
      <c r="E746" s="114"/>
      <c r="F746" s="114"/>
      <c r="G746" s="123"/>
      <c r="H746" s="114"/>
      <c r="I746" s="114"/>
      <c r="J746" s="6"/>
      <c r="K746" s="6"/>
      <c r="L746" s="6"/>
    </row>
    <row r="747" spans="1:12" ht="17.25" hidden="1" customHeight="1" x14ac:dyDescent="0.25">
      <c r="A747" s="563"/>
      <c r="B747" s="565"/>
      <c r="C747" s="568"/>
      <c r="D747" s="50" t="s">
        <v>31</v>
      </c>
      <c r="E747" s="114"/>
      <c r="F747" s="114"/>
      <c r="G747" s="125"/>
      <c r="H747" s="125"/>
      <c r="I747" s="114"/>
      <c r="J747" s="6"/>
      <c r="K747" s="6"/>
      <c r="L747" s="6"/>
    </row>
    <row r="748" spans="1:12" ht="29.25" hidden="1" customHeight="1" x14ac:dyDescent="0.25">
      <c r="A748" s="563"/>
      <c r="B748" s="565"/>
      <c r="C748" s="568"/>
      <c r="D748" s="50" t="s">
        <v>34</v>
      </c>
      <c r="E748" s="114">
        <f>'форма 2   06,2023'!H264</f>
        <v>25</v>
      </c>
      <c r="F748" s="114">
        <v>30</v>
      </c>
      <c r="G748" s="114">
        <v>36</v>
      </c>
      <c r="H748" s="114">
        <v>42</v>
      </c>
      <c r="I748" s="114">
        <v>42</v>
      </c>
      <c r="J748" s="6"/>
      <c r="K748" s="6"/>
      <c r="L748" s="6"/>
    </row>
    <row r="749" spans="1:12" ht="58.5" hidden="1" customHeight="1" x14ac:dyDescent="0.25">
      <c r="A749" s="563"/>
      <c r="B749" s="566"/>
      <c r="C749" s="569"/>
      <c r="D749" s="50" t="s">
        <v>32</v>
      </c>
      <c r="E749" s="68"/>
      <c r="F749" s="68"/>
      <c r="G749" s="74"/>
      <c r="H749" s="42"/>
      <c r="I749" s="68"/>
      <c r="J749" s="6"/>
      <c r="K749" s="6"/>
      <c r="L749" s="6"/>
    </row>
    <row r="750" spans="1:12" ht="36.75" hidden="1" customHeight="1" x14ac:dyDescent="0.25">
      <c r="A750" s="563" t="s">
        <v>381</v>
      </c>
      <c r="B750" s="570" t="s">
        <v>222</v>
      </c>
      <c r="C750" s="571" t="s">
        <v>207</v>
      </c>
      <c r="D750" s="46" t="s">
        <v>0</v>
      </c>
      <c r="E750" s="5"/>
      <c r="F750" s="5"/>
      <c r="G750" s="171"/>
      <c r="H750" s="175"/>
      <c r="I750" s="5"/>
      <c r="J750" s="6"/>
      <c r="K750" s="6"/>
      <c r="L750" s="6"/>
    </row>
    <row r="751" spans="1:12" ht="42" hidden="1" customHeight="1" x14ac:dyDescent="0.25">
      <c r="A751" s="563"/>
      <c r="B751" s="570"/>
      <c r="C751" s="571"/>
      <c r="D751" s="46" t="s">
        <v>30</v>
      </c>
      <c r="E751" s="114">
        <v>0</v>
      </c>
      <c r="F751" s="114">
        <v>0</v>
      </c>
      <c r="G751" s="114">
        <v>0</v>
      </c>
      <c r="H751" s="114">
        <v>0</v>
      </c>
      <c r="I751" s="114">
        <v>0</v>
      </c>
      <c r="J751" s="6"/>
      <c r="K751" s="6"/>
      <c r="L751" s="6"/>
    </row>
    <row r="752" spans="1:12" ht="42" hidden="1" customHeight="1" x14ac:dyDescent="0.25">
      <c r="A752" s="563"/>
      <c r="B752" s="570"/>
      <c r="C752" s="571"/>
      <c r="D752" s="46" t="s">
        <v>31</v>
      </c>
      <c r="E752" s="114">
        <v>0</v>
      </c>
      <c r="F752" s="114">
        <v>0</v>
      </c>
      <c r="G752" s="114">
        <v>0</v>
      </c>
      <c r="H752" s="114">
        <v>0</v>
      </c>
      <c r="I752" s="114">
        <v>0</v>
      </c>
      <c r="J752" s="6"/>
      <c r="K752" s="6"/>
      <c r="L752" s="6"/>
    </row>
    <row r="753" spans="1:12" ht="42" hidden="1" customHeight="1" x14ac:dyDescent="0.25">
      <c r="A753" s="563"/>
      <c r="B753" s="570"/>
      <c r="C753" s="571"/>
      <c r="D753" s="46" t="s">
        <v>34</v>
      </c>
      <c r="E753" s="114">
        <v>0</v>
      </c>
      <c r="F753" s="114">
        <v>0</v>
      </c>
      <c r="G753" s="114">
        <v>0</v>
      </c>
      <c r="H753" s="114">
        <v>0</v>
      </c>
      <c r="I753" s="114">
        <v>0</v>
      </c>
      <c r="J753" s="6"/>
      <c r="K753" s="6"/>
      <c r="L753" s="6"/>
    </row>
    <row r="754" spans="1:12" ht="42" hidden="1" customHeight="1" x14ac:dyDescent="0.25">
      <c r="A754" s="563"/>
      <c r="B754" s="570"/>
      <c r="C754" s="571"/>
      <c r="D754" s="46" t="s">
        <v>32</v>
      </c>
      <c r="E754" s="114">
        <v>0</v>
      </c>
      <c r="F754" s="114">
        <v>0</v>
      </c>
      <c r="G754" s="114">
        <v>0</v>
      </c>
      <c r="H754" s="114">
        <v>0</v>
      </c>
      <c r="I754" s="114">
        <v>0</v>
      </c>
      <c r="J754" s="6"/>
    </row>
    <row r="755" spans="1:12" ht="19.5" hidden="1" customHeight="1" x14ac:dyDescent="0.25">
      <c r="B755" s="231"/>
      <c r="C755" s="54"/>
      <c r="D755" s="54"/>
      <c r="E755" s="6"/>
      <c r="F755" s="6"/>
      <c r="G755" s="190"/>
      <c r="H755" s="6"/>
      <c r="I755" s="6"/>
      <c r="J755" s="6"/>
    </row>
    <row r="756" spans="1:12" ht="42" customHeight="1" x14ac:dyDescent="0.25">
      <c r="B756" s="561"/>
      <c r="C756" s="562"/>
      <c r="D756" s="54"/>
      <c r="E756" s="6"/>
      <c r="F756" s="6"/>
      <c r="G756" s="190"/>
      <c r="H756" s="6"/>
      <c r="I756" s="6"/>
      <c r="J756" s="6"/>
    </row>
    <row r="757" spans="1:12" ht="42" customHeight="1" x14ac:dyDescent="0.25">
      <c r="B757" s="561"/>
      <c r="C757" s="562"/>
      <c r="D757" s="54"/>
      <c r="E757" s="6"/>
      <c r="F757" s="6"/>
      <c r="G757" s="51"/>
      <c r="H757" s="6"/>
      <c r="I757" s="6"/>
      <c r="J757" s="6"/>
    </row>
    <row r="758" spans="1:12" ht="42" customHeight="1" x14ac:dyDescent="0.25">
      <c r="B758" s="561"/>
      <c r="C758" s="562"/>
      <c r="D758" s="54"/>
      <c r="E758" s="6"/>
      <c r="F758" s="6"/>
      <c r="G758" s="51"/>
      <c r="H758" s="6"/>
      <c r="I758" s="6"/>
      <c r="J758" s="6"/>
    </row>
    <row r="759" spans="1:12" ht="42" customHeight="1" x14ac:dyDescent="0.25">
      <c r="B759" s="561"/>
      <c r="C759" s="562"/>
      <c r="D759" s="54"/>
      <c r="E759" s="6"/>
      <c r="F759" s="6"/>
      <c r="G759" s="55"/>
      <c r="H759" s="6"/>
      <c r="I759" s="6"/>
      <c r="J759" s="6"/>
    </row>
    <row r="760" spans="1:12" ht="42" customHeight="1" x14ac:dyDescent="0.25">
      <c r="B760" s="561"/>
      <c r="C760" s="562"/>
      <c r="D760" s="54"/>
      <c r="E760" s="6"/>
      <c r="F760" s="6"/>
      <c r="G760" s="190"/>
      <c r="H760" s="6"/>
      <c r="I760" s="6"/>
      <c r="J760" s="6"/>
    </row>
    <row r="761" spans="1:12" ht="42" customHeight="1" x14ac:dyDescent="0.25">
      <c r="B761" s="561"/>
      <c r="C761" s="562"/>
      <c r="D761" s="54"/>
      <c r="E761" s="6"/>
      <c r="F761" s="6"/>
      <c r="G761" s="190"/>
      <c r="H761" s="6"/>
      <c r="I761" s="6"/>
      <c r="J761" s="6"/>
    </row>
    <row r="762" spans="1:12" ht="42" customHeight="1" x14ac:dyDescent="0.25">
      <c r="B762" s="561"/>
      <c r="C762" s="562"/>
      <c r="D762" s="54"/>
      <c r="E762" s="6"/>
      <c r="F762" s="6"/>
      <c r="G762" s="51"/>
      <c r="H762" s="6"/>
      <c r="I762" s="6"/>
      <c r="J762" s="6"/>
    </row>
    <row r="763" spans="1:12" ht="42" customHeight="1" x14ac:dyDescent="0.25">
      <c r="B763" s="561"/>
      <c r="C763" s="562"/>
      <c r="D763" s="54"/>
      <c r="E763" s="6"/>
      <c r="F763" s="6"/>
      <c r="G763" s="51"/>
      <c r="H763" s="6"/>
      <c r="I763" s="6"/>
      <c r="J763" s="6"/>
    </row>
    <row r="764" spans="1:12" ht="42" customHeight="1" x14ac:dyDescent="0.25">
      <c r="B764" s="561"/>
      <c r="C764" s="562"/>
      <c r="D764" s="54"/>
      <c r="E764" s="6"/>
      <c r="F764" s="6"/>
      <c r="G764" s="55"/>
      <c r="H764" s="6"/>
      <c r="I764" s="6"/>
      <c r="J764" s="6"/>
    </row>
    <row r="765" spans="1:12" ht="42" customHeight="1" x14ac:dyDescent="0.25">
      <c r="B765" s="561"/>
    </row>
    <row r="766" spans="1:12" ht="42" customHeight="1" x14ac:dyDescent="0.25">
      <c r="B766" s="561"/>
    </row>
    <row r="767" spans="1:12" ht="42" customHeight="1" x14ac:dyDescent="0.25">
      <c r="B767" s="561"/>
    </row>
    <row r="768" spans="1:12" ht="42" customHeight="1" x14ac:dyDescent="0.25">
      <c r="B768" s="561"/>
    </row>
    <row r="769" spans="2:2" ht="42" customHeight="1" x14ac:dyDescent="0.25">
      <c r="B769" s="561"/>
    </row>
  </sheetData>
  <mergeCells count="500">
    <mergeCell ref="C323:C327"/>
    <mergeCell ref="A273:A277"/>
    <mergeCell ref="B273:B277"/>
    <mergeCell ref="C273:C277"/>
    <mergeCell ref="A303:A307"/>
    <mergeCell ref="B303:B307"/>
    <mergeCell ref="C303:C307"/>
    <mergeCell ref="A318:A322"/>
    <mergeCell ref="B318:B322"/>
    <mergeCell ref="C318:C322"/>
    <mergeCell ref="A298:A302"/>
    <mergeCell ref="B298:B302"/>
    <mergeCell ref="C298:C302"/>
    <mergeCell ref="A308:A312"/>
    <mergeCell ref="A313:A317"/>
    <mergeCell ref="B308:B312"/>
    <mergeCell ref="C308:C312"/>
    <mergeCell ref="B313:B317"/>
    <mergeCell ref="C313:C317"/>
    <mergeCell ref="A323:A327"/>
    <mergeCell ref="B323:B327"/>
    <mergeCell ref="G1:I1"/>
    <mergeCell ref="G2:I2"/>
    <mergeCell ref="G3:I3"/>
    <mergeCell ref="A6:I6"/>
    <mergeCell ref="A8:I8"/>
    <mergeCell ref="A10:A11"/>
    <mergeCell ref="B10:B11"/>
    <mergeCell ref="C10:C11"/>
    <mergeCell ref="D10:D11"/>
    <mergeCell ref="E10:I10"/>
    <mergeCell ref="K26:K27"/>
    <mergeCell ref="L26:L27"/>
    <mergeCell ref="A28:A32"/>
    <mergeCell ref="B28:B32"/>
    <mergeCell ref="C28:C32"/>
    <mergeCell ref="A13:A17"/>
    <mergeCell ref="C13:C17"/>
    <mergeCell ref="A18:A22"/>
    <mergeCell ref="B18:B22"/>
    <mergeCell ref="C18:C22"/>
    <mergeCell ref="A23:A27"/>
    <mergeCell ref="B23:B27"/>
    <mergeCell ref="C23:C27"/>
    <mergeCell ref="K38:K39"/>
    <mergeCell ref="L38:L39"/>
    <mergeCell ref="A43:A47"/>
    <mergeCell ref="B43:B47"/>
    <mergeCell ref="C43:C47"/>
    <mergeCell ref="A33:A37"/>
    <mergeCell ref="B33:B37"/>
    <mergeCell ref="C33:C37"/>
    <mergeCell ref="A38:A42"/>
    <mergeCell ref="B38:B42"/>
    <mergeCell ref="C38:C42"/>
    <mergeCell ref="A63:A67"/>
    <mergeCell ref="B63:B67"/>
    <mergeCell ref="C63:C67"/>
    <mergeCell ref="K65:K66"/>
    <mergeCell ref="L65:L66"/>
    <mergeCell ref="B48:B52"/>
    <mergeCell ref="C48:C52"/>
    <mergeCell ref="A58:A62"/>
    <mergeCell ref="B58:B62"/>
    <mergeCell ref="C58:C62"/>
    <mergeCell ref="A48:A52"/>
    <mergeCell ref="A53:A57"/>
    <mergeCell ref="B53:B57"/>
    <mergeCell ref="C53:C57"/>
    <mergeCell ref="B78:B82"/>
    <mergeCell ref="C78:C82"/>
    <mergeCell ref="B83:B87"/>
    <mergeCell ref="C83:C87"/>
    <mergeCell ref="B88:B92"/>
    <mergeCell ref="C88:C92"/>
    <mergeCell ref="A68:A72"/>
    <mergeCell ref="B68:B72"/>
    <mergeCell ref="C68:C72"/>
    <mergeCell ref="A73:A77"/>
    <mergeCell ref="B73:B77"/>
    <mergeCell ref="C73:C77"/>
    <mergeCell ref="A78:A82"/>
    <mergeCell ref="A83:A87"/>
    <mergeCell ref="A88:A92"/>
    <mergeCell ref="B108:B112"/>
    <mergeCell ref="C108:C112"/>
    <mergeCell ref="A118:A122"/>
    <mergeCell ref="B118:B122"/>
    <mergeCell ref="C118:C122"/>
    <mergeCell ref="B93:B97"/>
    <mergeCell ref="C93:C97"/>
    <mergeCell ref="B98:B102"/>
    <mergeCell ref="C98:C102"/>
    <mergeCell ref="B103:B107"/>
    <mergeCell ref="C103:C107"/>
    <mergeCell ref="A93:A97"/>
    <mergeCell ref="A98:A102"/>
    <mergeCell ref="A103:A107"/>
    <mergeCell ref="A108:A112"/>
    <mergeCell ref="A113:A117"/>
    <mergeCell ref="B113:B117"/>
    <mergeCell ref="C113:C117"/>
    <mergeCell ref="L130:L131"/>
    <mergeCell ref="A133:A137"/>
    <mergeCell ref="B133:B137"/>
    <mergeCell ref="C133:C137"/>
    <mergeCell ref="B138:B142"/>
    <mergeCell ref="C138:C142"/>
    <mergeCell ref="K120:K121"/>
    <mergeCell ref="L120:L121"/>
    <mergeCell ref="A123:A127"/>
    <mergeCell ref="B123:B127"/>
    <mergeCell ref="C123:C127"/>
    <mergeCell ref="A128:A132"/>
    <mergeCell ref="B128:B132"/>
    <mergeCell ref="C128:C132"/>
    <mergeCell ref="K130:K131"/>
    <mergeCell ref="A138:A142"/>
    <mergeCell ref="A153:A157"/>
    <mergeCell ref="B153:B157"/>
    <mergeCell ref="C153:C157"/>
    <mergeCell ref="A158:A162"/>
    <mergeCell ref="B158:B162"/>
    <mergeCell ref="C158:C162"/>
    <mergeCell ref="A143:A147"/>
    <mergeCell ref="B143:B147"/>
    <mergeCell ref="C143:C147"/>
    <mergeCell ref="A148:A152"/>
    <mergeCell ref="B148:B152"/>
    <mergeCell ref="C148:C152"/>
    <mergeCell ref="A178:A182"/>
    <mergeCell ref="B178:B182"/>
    <mergeCell ref="C178:C182"/>
    <mergeCell ref="A183:A187"/>
    <mergeCell ref="B183:B187"/>
    <mergeCell ref="C183:C187"/>
    <mergeCell ref="A168:A172"/>
    <mergeCell ref="B168:B172"/>
    <mergeCell ref="C168:C172"/>
    <mergeCell ref="A173:A177"/>
    <mergeCell ref="B173:B177"/>
    <mergeCell ref="C173:C177"/>
    <mergeCell ref="A198:A202"/>
    <mergeCell ref="B198:B202"/>
    <mergeCell ref="C198:C202"/>
    <mergeCell ref="A203:A207"/>
    <mergeCell ref="B203:B207"/>
    <mergeCell ref="C203:C207"/>
    <mergeCell ref="A188:A192"/>
    <mergeCell ref="B188:B192"/>
    <mergeCell ref="C188:C192"/>
    <mergeCell ref="A193:A197"/>
    <mergeCell ref="B193:B197"/>
    <mergeCell ref="C193:C197"/>
    <mergeCell ref="A218:A222"/>
    <mergeCell ref="B218:B222"/>
    <mergeCell ref="C218:C222"/>
    <mergeCell ref="A223:A227"/>
    <mergeCell ref="B223:B227"/>
    <mergeCell ref="C223:C227"/>
    <mergeCell ref="A208:A212"/>
    <mergeCell ref="B208:B212"/>
    <mergeCell ref="C208:C212"/>
    <mergeCell ref="A213:A217"/>
    <mergeCell ref="B213:B217"/>
    <mergeCell ref="C213:C217"/>
    <mergeCell ref="K239:K240"/>
    <mergeCell ref="A243:A247"/>
    <mergeCell ref="B243:B247"/>
    <mergeCell ref="C243:C247"/>
    <mergeCell ref="A228:A232"/>
    <mergeCell ref="B228:B232"/>
    <mergeCell ref="C228:C232"/>
    <mergeCell ref="A233:A237"/>
    <mergeCell ref="B233:B237"/>
    <mergeCell ref="C233:C237"/>
    <mergeCell ref="A248:A252"/>
    <mergeCell ref="B248:B252"/>
    <mergeCell ref="C248:C252"/>
    <mergeCell ref="A253:A257"/>
    <mergeCell ref="B253:B257"/>
    <mergeCell ref="C253:C257"/>
    <mergeCell ref="A238:A242"/>
    <mergeCell ref="B238:B242"/>
    <mergeCell ref="C238:C242"/>
    <mergeCell ref="A268:A272"/>
    <mergeCell ref="B268:B272"/>
    <mergeCell ref="C268:C272"/>
    <mergeCell ref="A278:A282"/>
    <mergeCell ref="B278:B282"/>
    <mergeCell ref="C278:C282"/>
    <mergeCell ref="A258:A262"/>
    <mergeCell ref="B258:B262"/>
    <mergeCell ref="C258:C262"/>
    <mergeCell ref="A263:A267"/>
    <mergeCell ref="B263:B267"/>
    <mergeCell ref="C263:C267"/>
    <mergeCell ref="K293:K297"/>
    <mergeCell ref="A293:A297"/>
    <mergeCell ref="B293:B297"/>
    <mergeCell ref="C293:C297"/>
    <mergeCell ref="A283:A287"/>
    <mergeCell ref="B283:B287"/>
    <mergeCell ref="C283:C287"/>
    <mergeCell ref="A288:A292"/>
    <mergeCell ref="B288:B292"/>
    <mergeCell ref="C288:C292"/>
    <mergeCell ref="K332:K333"/>
    <mergeCell ref="A333:A337"/>
    <mergeCell ref="B333:B337"/>
    <mergeCell ref="C333:C337"/>
    <mergeCell ref="A338:A342"/>
    <mergeCell ref="B338:B342"/>
    <mergeCell ref="C338:C342"/>
    <mergeCell ref="A328:A332"/>
    <mergeCell ref="B328:B332"/>
    <mergeCell ref="C328:C332"/>
    <mergeCell ref="A353:A357"/>
    <mergeCell ref="B353:B357"/>
    <mergeCell ref="C353:C357"/>
    <mergeCell ref="A358:A362"/>
    <mergeCell ref="B358:B362"/>
    <mergeCell ref="C358:C362"/>
    <mergeCell ref="A343:A347"/>
    <mergeCell ref="B343:B347"/>
    <mergeCell ref="C343:C347"/>
    <mergeCell ref="A348:A352"/>
    <mergeCell ref="B348:B352"/>
    <mergeCell ref="C348:C352"/>
    <mergeCell ref="A365:A369"/>
    <mergeCell ref="B365:B369"/>
    <mergeCell ref="C365:C369"/>
    <mergeCell ref="E368:I368"/>
    <mergeCell ref="A370:A374"/>
    <mergeCell ref="L371:L375"/>
    <mergeCell ref="E373:I373"/>
    <mergeCell ref="A375:A379"/>
    <mergeCell ref="B375:B379"/>
    <mergeCell ref="C375:C379"/>
    <mergeCell ref="L382:L383"/>
    <mergeCell ref="E383:I383"/>
    <mergeCell ref="A385:A389"/>
    <mergeCell ref="B385:B389"/>
    <mergeCell ref="C385:C389"/>
    <mergeCell ref="E388:I388"/>
    <mergeCell ref="K376:K377"/>
    <mergeCell ref="E378:I378"/>
    <mergeCell ref="A380:A384"/>
    <mergeCell ref="B380:B384"/>
    <mergeCell ref="C380:C384"/>
    <mergeCell ref="K382:K383"/>
    <mergeCell ref="A400:A404"/>
    <mergeCell ref="B400:B404"/>
    <mergeCell ref="C400:C404"/>
    <mergeCell ref="E403:I403"/>
    <mergeCell ref="A405:A409"/>
    <mergeCell ref="B405:B409"/>
    <mergeCell ref="C405:C409"/>
    <mergeCell ref="E408:I408"/>
    <mergeCell ref="A390:A394"/>
    <mergeCell ref="B390:B394"/>
    <mergeCell ref="C390:C394"/>
    <mergeCell ref="E393:I393"/>
    <mergeCell ref="A395:A399"/>
    <mergeCell ref="B395:B399"/>
    <mergeCell ref="C395:C399"/>
    <mergeCell ref="E398:I398"/>
    <mergeCell ref="E421:I421"/>
    <mergeCell ref="A425:A429"/>
    <mergeCell ref="B425:B429"/>
    <mergeCell ref="A410:A414"/>
    <mergeCell ref="B410:B414"/>
    <mergeCell ref="C410:C412"/>
    <mergeCell ref="A415:A419"/>
    <mergeCell ref="B415:B419"/>
    <mergeCell ref="C415:C416"/>
    <mergeCell ref="A430:A434"/>
    <mergeCell ref="B430:B434"/>
    <mergeCell ref="C430:C432"/>
    <mergeCell ref="A435:A439"/>
    <mergeCell ref="B435:B439"/>
    <mergeCell ref="C435:C437"/>
    <mergeCell ref="A420:A424"/>
    <mergeCell ref="B420:B424"/>
    <mergeCell ref="C420:C422"/>
    <mergeCell ref="E450:I450"/>
    <mergeCell ref="E451:I451"/>
    <mergeCell ref="K451:K452"/>
    <mergeCell ref="A455:A459"/>
    <mergeCell ref="B455:B459"/>
    <mergeCell ref="C455:C459"/>
    <mergeCell ref="A440:A444"/>
    <mergeCell ref="E443:I443"/>
    <mergeCell ref="A445:A449"/>
    <mergeCell ref="B445:B449"/>
    <mergeCell ref="C445:C449"/>
    <mergeCell ref="K447:K448"/>
    <mergeCell ref="K449:K450"/>
    <mergeCell ref="A450:A454"/>
    <mergeCell ref="B450:B454"/>
    <mergeCell ref="C450:C454"/>
    <mergeCell ref="K469:K470"/>
    <mergeCell ref="A470:A474"/>
    <mergeCell ref="B470:B474"/>
    <mergeCell ref="C470:C474"/>
    <mergeCell ref="L471:L472"/>
    <mergeCell ref="A475:A479"/>
    <mergeCell ref="B475:B479"/>
    <mergeCell ref="C475:C479"/>
    <mergeCell ref="A460:A464"/>
    <mergeCell ref="B460:B464"/>
    <mergeCell ref="C460:C464"/>
    <mergeCell ref="A465:A469"/>
    <mergeCell ref="B465:B469"/>
    <mergeCell ref="C465:C469"/>
    <mergeCell ref="A490:A494"/>
    <mergeCell ref="B490:B494"/>
    <mergeCell ref="C490:C494"/>
    <mergeCell ref="A495:A499"/>
    <mergeCell ref="B495:B499"/>
    <mergeCell ref="C495:C499"/>
    <mergeCell ref="A480:A484"/>
    <mergeCell ref="B480:B484"/>
    <mergeCell ref="C480:C484"/>
    <mergeCell ref="A485:A489"/>
    <mergeCell ref="B485:B489"/>
    <mergeCell ref="C485:C489"/>
    <mergeCell ref="A510:A514"/>
    <mergeCell ref="B510:B514"/>
    <mergeCell ref="C510:C514"/>
    <mergeCell ref="L512:L514"/>
    <mergeCell ref="A515:A519"/>
    <mergeCell ref="B515:B519"/>
    <mergeCell ref="C515:C519"/>
    <mergeCell ref="A500:A504"/>
    <mergeCell ref="B500:B504"/>
    <mergeCell ref="C500:C504"/>
    <mergeCell ref="K504:L504"/>
    <mergeCell ref="A505:A509"/>
    <mergeCell ref="B505:B509"/>
    <mergeCell ref="C505:C509"/>
    <mergeCell ref="L525:L531"/>
    <mergeCell ref="A530:A534"/>
    <mergeCell ref="B530:B534"/>
    <mergeCell ref="C530:C534"/>
    <mergeCell ref="L532:L533"/>
    <mergeCell ref="A520:A524"/>
    <mergeCell ref="B520:B524"/>
    <mergeCell ref="C520:C524"/>
    <mergeCell ref="K520:K521"/>
    <mergeCell ref="K522:K523"/>
    <mergeCell ref="L522:L523"/>
    <mergeCell ref="A535:A539"/>
    <mergeCell ref="B535:B539"/>
    <mergeCell ref="C535:C539"/>
    <mergeCell ref="K538:K540"/>
    <mergeCell ref="A540:A544"/>
    <mergeCell ref="B540:B544"/>
    <mergeCell ref="C540:C544"/>
    <mergeCell ref="K541:K543"/>
    <mergeCell ref="A525:A529"/>
    <mergeCell ref="B525:B529"/>
    <mergeCell ref="C525:C529"/>
    <mergeCell ref="A550:A554"/>
    <mergeCell ref="B550:B554"/>
    <mergeCell ref="C550:C554"/>
    <mergeCell ref="A555:A559"/>
    <mergeCell ref="B555:B559"/>
    <mergeCell ref="C555:C559"/>
    <mergeCell ref="L541:L542"/>
    <mergeCell ref="K544:K546"/>
    <mergeCell ref="L544:L545"/>
    <mergeCell ref="A545:A549"/>
    <mergeCell ref="B545:B549"/>
    <mergeCell ref="C545:C549"/>
    <mergeCell ref="L547:L549"/>
    <mergeCell ref="A570:A574"/>
    <mergeCell ref="B570:B574"/>
    <mergeCell ref="C570:C574"/>
    <mergeCell ref="A575:A579"/>
    <mergeCell ref="B575:B579"/>
    <mergeCell ref="A580:A584"/>
    <mergeCell ref="B580:B584"/>
    <mergeCell ref="C580:C581"/>
    <mergeCell ref="A560:A564"/>
    <mergeCell ref="B560:B564"/>
    <mergeCell ref="C560:C564"/>
    <mergeCell ref="A565:A569"/>
    <mergeCell ref="B565:B569"/>
    <mergeCell ref="A600:A604"/>
    <mergeCell ref="B600:B604"/>
    <mergeCell ref="C600:C604"/>
    <mergeCell ref="A605:A609"/>
    <mergeCell ref="B605:B609"/>
    <mergeCell ref="C605:C609"/>
    <mergeCell ref="A585:A589"/>
    <mergeCell ref="B585:B589"/>
    <mergeCell ref="A590:A594"/>
    <mergeCell ref="B590:B594"/>
    <mergeCell ref="A595:A599"/>
    <mergeCell ref="B595:B599"/>
    <mergeCell ref="A625:A629"/>
    <mergeCell ref="B625:B629"/>
    <mergeCell ref="C625:C629"/>
    <mergeCell ref="A630:A634"/>
    <mergeCell ref="B630:B634"/>
    <mergeCell ref="C630:C634"/>
    <mergeCell ref="A610:A614"/>
    <mergeCell ref="B610:B614"/>
    <mergeCell ref="C610:C614"/>
    <mergeCell ref="A615:A619"/>
    <mergeCell ref="C615:C619"/>
    <mergeCell ref="A620:A624"/>
    <mergeCell ref="B620:B624"/>
    <mergeCell ref="C620:C624"/>
    <mergeCell ref="A645:A649"/>
    <mergeCell ref="B645:B649"/>
    <mergeCell ref="C645:C649"/>
    <mergeCell ref="A650:A654"/>
    <mergeCell ref="B650:B654"/>
    <mergeCell ref="C650:C654"/>
    <mergeCell ref="A635:A639"/>
    <mergeCell ref="B635:B639"/>
    <mergeCell ref="C635:C639"/>
    <mergeCell ref="A640:A644"/>
    <mergeCell ref="B640:B644"/>
    <mergeCell ref="C640:C644"/>
    <mergeCell ref="K650:L650"/>
    <mergeCell ref="A655:A659"/>
    <mergeCell ref="C655:C659"/>
    <mergeCell ref="A660:A664"/>
    <mergeCell ref="B660:B664"/>
    <mergeCell ref="C660:C664"/>
    <mergeCell ref="L660:L662"/>
    <mergeCell ref="L663:L664"/>
    <mergeCell ref="L672:L673"/>
    <mergeCell ref="A665:A669"/>
    <mergeCell ref="B665:B669"/>
    <mergeCell ref="C665:C669"/>
    <mergeCell ref="K669:K671"/>
    <mergeCell ref="A670:A674"/>
    <mergeCell ref="B670:B674"/>
    <mergeCell ref="C670:C674"/>
    <mergeCell ref="K672:K674"/>
    <mergeCell ref="A705:A709"/>
    <mergeCell ref="B705:B709"/>
    <mergeCell ref="C705:C709"/>
    <mergeCell ref="L675:L676"/>
    <mergeCell ref="L678:L680"/>
    <mergeCell ref="A680:A684"/>
    <mergeCell ref="B680:B684"/>
    <mergeCell ref="C680:C684"/>
    <mergeCell ref="A695:A699"/>
    <mergeCell ref="C695:C699"/>
    <mergeCell ref="A690:A694"/>
    <mergeCell ref="B690:B694"/>
    <mergeCell ref="C690:C694"/>
    <mergeCell ref="A685:A689"/>
    <mergeCell ref="B685:B687"/>
    <mergeCell ref="C685:C689"/>
    <mergeCell ref="A675:A679"/>
    <mergeCell ref="C675:C679"/>
    <mergeCell ref="K675:K677"/>
    <mergeCell ref="A700:A704"/>
    <mergeCell ref="B700:B704"/>
    <mergeCell ref="C700:C704"/>
    <mergeCell ref="C720:C724"/>
    <mergeCell ref="A725:A729"/>
    <mergeCell ref="B725:B729"/>
    <mergeCell ref="C725:C729"/>
    <mergeCell ref="A710:A714"/>
    <mergeCell ref="B710:B714"/>
    <mergeCell ref="C710:C714"/>
    <mergeCell ref="A715:A719"/>
    <mergeCell ref="B715:B719"/>
    <mergeCell ref="C715:C719"/>
    <mergeCell ref="A163:A167"/>
    <mergeCell ref="B163:B167"/>
    <mergeCell ref="C163:C167"/>
    <mergeCell ref="B760:B764"/>
    <mergeCell ref="C760:C764"/>
    <mergeCell ref="B765:B769"/>
    <mergeCell ref="B756:B759"/>
    <mergeCell ref="C756:C759"/>
    <mergeCell ref="A745:A749"/>
    <mergeCell ref="B745:B749"/>
    <mergeCell ref="C745:C749"/>
    <mergeCell ref="A750:A754"/>
    <mergeCell ref="B750:B754"/>
    <mergeCell ref="C750:C754"/>
    <mergeCell ref="A730:A734"/>
    <mergeCell ref="C730:C734"/>
    <mergeCell ref="A735:A739"/>
    <mergeCell ref="B735:B739"/>
    <mergeCell ref="C735:C739"/>
    <mergeCell ref="A740:A744"/>
    <mergeCell ref="B740:B744"/>
    <mergeCell ref="C740:C744"/>
    <mergeCell ref="A720:A724"/>
    <mergeCell ref="B720:B724"/>
  </mergeCells>
  <pageMargins left="0" right="0" top="0" bottom="0" header="0" footer="0"/>
  <pageSetup paperSize="9" scale="62" firstPageNumber="28" fitToHeight="0" orientation="portrait" cellComments="asDisplayed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форма 2   06,2023</vt:lpstr>
      <vt:lpstr>Форма 3  .06.23</vt:lpstr>
      <vt:lpstr>'Форма 3  .06.23'!Заголовки_для_печати</vt:lpstr>
      <vt:lpstr>'форма 2   06,2023'!Область_печати</vt:lpstr>
      <vt:lpstr>'Форма 3  .06.23'!Область_печати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Gl.Ekonomist</cp:lastModifiedBy>
  <cp:lastPrinted>2023-07-21T02:39:05Z</cp:lastPrinted>
  <dcterms:created xsi:type="dcterms:W3CDTF">2011-03-10T11:24:53Z</dcterms:created>
  <dcterms:modified xsi:type="dcterms:W3CDTF">2023-07-21T02:39:07Z</dcterms:modified>
</cp:coreProperties>
</file>